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miguel.franca\Desktop\VIGI - ALAGOAS E PERNAMBUCO\"/>
    </mc:Choice>
  </mc:AlternateContent>
  <xr:revisionPtr revIDLastSave="0" documentId="13_ncr:1_{E7BBBBD2-24B0-4AE8-8095-8139F96E5990}" xr6:coauthVersionLast="47" xr6:coauthVersionMax="47" xr10:uidLastSave="{00000000-0000-0000-0000-000000000000}"/>
  <bookViews>
    <workbookView xWindow="4995" yWindow="2925" windowWidth="16200" windowHeight="9360" tabRatio="995" xr2:uid="{00000000-000D-0000-FFFF-FFFF00000000}"/>
  </bookViews>
  <sheets>
    <sheet name="Uniforme + Equipamento" sheetId="1" r:id="rId1"/>
    <sheet name="RECIFE- DIURNO " sheetId="14" r:id="rId2"/>
    <sheet name="RECIFE - NOTURNO " sheetId="15" r:id="rId3"/>
    <sheet name="CARUARU- DIURNO  " sheetId="16" r:id="rId4"/>
    <sheet name="CARUARU - NOTURNO " sheetId="17" r:id="rId5"/>
    <sheet name="PETROLINA- DIURNO" sheetId="18" r:id="rId6"/>
    <sheet name="PETROLINA - NOTURNO" sheetId="19" r:id="rId7"/>
    <sheet name="TOTAL GERAL" sheetId="11" r:id="rId8"/>
  </sheets>
  <definedNames>
    <definedName name="_xlnm.Print_Area" localSheetId="4">'CARUARU - NOTURNO '!$A$1:$F$142</definedName>
    <definedName name="_xlnm.Print_Area" localSheetId="3">'CARUARU- DIURNO  '!$A$1:$F$142</definedName>
    <definedName name="_xlnm.Print_Area" localSheetId="6">'PETROLINA - NOTURNO'!$A$1:$F$142</definedName>
    <definedName name="_xlnm.Print_Area" localSheetId="5">'PETROLINA- DIURNO'!$A$1:$F$142</definedName>
    <definedName name="_xlnm.Print_Area" localSheetId="2">'RECIFE - NOTURNO '!$A$1:$F$142</definedName>
    <definedName name="_xlnm.Print_Area" localSheetId="1">'RECIFE- DIURNO '!$A$1:$F$142</definedName>
  </definedNames>
  <calcPr calcId="191028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5" i="1" l="1"/>
  <c r="M6" i="1"/>
  <c r="M7" i="1"/>
  <c r="M8" i="1"/>
  <c r="M9" i="1"/>
  <c r="M10" i="1"/>
  <c r="M11" i="1"/>
  <c r="M12" i="1"/>
  <c r="M13" i="1"/>
  <c r="M4" i="1"/>
  <c r="D129" i="19" l="1"/>
  <c r="D74" i="19"/>
  <c r="D71" i="19"/>
  <c r="E56" i="19"/>
  <c r="D52" i="19"/>
  <c r="D75" i="19" s="1"/>
  <c r="D40" i="19"/>
  <c r="E28" i="19"/>
  <c r="E29" i="19" s="1"/>
  <c r="E30" i="19" s="1"/>
  <c r="D19" i="19"/>
  <c r="D129" i="18"/>
  <c r="D74" i="18"/>
  <c r="D71" i="18"/>
  <c r="E56" i="18"/>
  <c r="D52" i="18"/>
  <c r="D75" i="18" s="1"/>
  <c r="D40" i="18"/>
  <c r="E28" i="18"/>
  <c r="D19" i="18"/>
  <c r="D129" i="17"/>
  <c r="D74" i="17"/>
  <c r="D71" i="17"/>
  <c r="E56" i="17"/>
  <c r="D52" i="17"/>
  <c r="D91" i="17" s="1"/>
  <c r="D92" i="17" s="1"/>
  <c r="D40" i="17"/>
  <c r="E28" i="17"/>
  <c r="E29" i="17" s="1"/>
  <c r="D19" i="17"/>
  <c r="D129" i="16"/>
  <c r="D74" i="16"/>
  <c r="D71" i="16"/>
  <c r="E56" i="16"/>
  <c r="D52" i="16"/>
  <c r="D40" i="16"/>
  <c r="E28" i="16"/>
  <c r="D19" i="16"/>
  <c r="D75" i="16" l="1"/>
  <c r="E55" i="17"/>
  <c r="E60" i="17" s="1"/>
  <c r="E66" i="17" s="1"/>
  <c r="E75" i="18"/>
  <c r="E31" i="19"/>
  <c r="E98" i="19" s="1"/>
  <c r="E99" i="19" s="1"/>
  <c r="E104" i="19" s="1"/>
  <c r="E55" i="19"/>
  <c r="E60" i="19" s="1"/>
  <c r="E66" i="19" s="1"/>
  <c r="D91" i="19"/>
  <c r="E29" i="18"/>
  <c r="E98" i="18" s="1"/>
  <c r="E99" i="18" s="1"/>
  <c r="E104" i="18" s="1"/>
  <c r="E55" i="18"/>
  <c r="E60" i="18" s="1"/>
  <c r="E66" i="18" s="1"/>
  <c r="D91" i="18"/>
  <c r="E32" i="19"/>
  <c r="E31" i="18"/>
  <c r="E71" i="18" s="1"/>
  <c r="E30" i="17"/>
  <c r="E31" i="17" s="1"/>
  <c r="E98" i="17" s="1"/>
  <c r="E99" i="17" s="1"/>
  <c r="E104" i="17" s="1"/>
  <c r="E29" i="16"/>
  <c r="E31" i="16" s="1"/>
  <c r="E55" i="16"/>
  <c r="E60" i="16" s="1"/>
  <c r="E66" i="16" s="1"/>
  <c r="D91" i="16"/>
  <c r="D75" i="17"/>
  <c r="E98" i="16" l="1"/>
  <c r="E99" i="16" s="1"/>
  <c r="E104" i="16" s="1"/>
  <c r="E89" i="19"/>
  <c r="E85" i="19"/>
  <c r="E73" i="19"/>
  <c r="E38" i="19"/>
  <c r="E86" i="19"/>
  <c r="E133" i="19"/>
  <c r="E88" i="19"/>
  <c r="E84" i="19"/>
  <c r="E72" i="19"/>
  <c r="E39" i="19"/>
  <c r="E87" i="19"/>
  <c r="E76" i="19"/>
  <c r="E74" i="19"/>
  <c r="D92" i="18"/>
  <c r="E133" i="18"/>
  <c r="E88" i="18"/>
  <c r="E84" i="18"/>
  <c r="E72" i="18"/>
  <c r="E89" i="18"/>
  <c r="E73" i="18"/>
  <c r="E87" i="18"/>
  <c r="E85" i="18"/>
  <c r="E38" i="18"/>
  <c r="E86" i="18"/>
  <c r="E76" i="18"/>
  <c r="E39" i="18"/>
  <c r="D92" i="19"/>
  <c r="E75" i="19"/>
  <c r="E71" i="19"/>
  <c r="E74" i="18"/>
  <c r="E133" i="16"/>
  <c r="E88" i="16"/>
  <c r="E84" i="16"/>
  <c r="E72" i="16"/>
  <c r="E87" i="16"/>
  <c r="E76" i="16"/>
  <c r="E85" i="16"/>
  <c r="E73" i="16"/>
  <c r="E38" i="16"/>
  <c r="E86" i="16"/>
  <c r="E39" i="16"/>
  <c r="E89" i="16"/>
  <c r="E71" i="16"/>
  <c r="E74" i="16"/>
  <c r="E75" i="16"/>
  <c r="E32" i="17"/>
  <c r="D92" i="16"/>
  <c r="E77" i="18" l="1"/>
  <c r="E135" i="18" s="1"/>
  <c r="E77" i="16"/>
  <c r="E135" i="16" s="1"/>
  <c r="E40" i="16"/>
  <c r="E77" i="19"/>
  <c r="E135" i="19" s="1"/>
  <c r="E90" i="19"/>
  <c r="E40" i="18"/>
  <c r="E90" i="18"/>
  <c r="E40" i="19"/>
  <c r="E89" i="17"/>
  <c r="E85" i="17"/>
  <c r="E73" i="17"/>
  <c r="E38" i="17"/>
  <c r="E86" i="17"/>
  <c r="E39" i="17"/>
  <c r="E133" i="17"/>
  <c r="E88" i="17"/>
  <c r="E84" i="17"/>
  <c r="E72" i="17"/>
  <c r="E87" i="17"/>
  <c r="E76" i="17"/>
  <c r="E74" i="17"/>
  <c r="E71" i="17"/>
  <c r="E75" i="17"/>
  <c r="E50" i="16"/>
  <c r="E90" i="16"/>
  <c r="E44" i="16"/>
  <c r="E45" i="16"/>
  <c r="E49" i="16"/>
  <c r="E48" i="16"/>
  <c r="E47" i="16"/>
  <c r="E64" i="16" l="1"/>
  <c r="E46" i="16"/>
  <c r="E51" i="16"/>
  <c r="E64" i="19"/>
  <c r="E44" i="19"/>
  <c r="E51" i="19"/>
  <c r="E50" i="19"/>
  <c r="E47" i="19"/>
  <c r="E46" i="19"/>
  <c r="E48" i="19"/>
  <c r="E49" i="19"/>
  <c r="E45" i="19"/>
  <c r="E91" i="18"/>
  <c r="E92" i="18" s="1"/>
  <c r="E64" i="18"/>
  <c r="E51" i="18"/>
  <c r="E44" i="18"/>
  <c r="E47" i="18"/>
  <c r="E48" i="18"/>
  <c r="E49" i="18"/>
  <c r="E46" i="18"/>
  <c r="E50" i="18"/>
  <c r="E45" i="18"/>
  <c r="E91" i="19"/>
  <c r="E92" i="19" s="1"/>
  <c r="E90" i="17"/>
  <c r="E91" i="16"/>
  <c r="E92" i="16" s="1"/>
  <c r="E77" i="17"/>
  <c r="E135" i="17" s="1"/>
  <c r="E40" i="17"/>
  <c r="E52" i="16" l="1"/>
  <c r="E65" i="16" s="1"/>
  <c r="E67" i="16" s="1"/>
  <c r="E134" i="16" s="1"/>
  <c r="E103" i="19"/>
  <c r="E105" i="19" s="1"/>
  <c r="E136" i="19" s="1"/>
  <c r="E94" i="19"/>
  <c r="E94" i="18"/>
  <c r="E103" i="18"/>
  <c r="E105" i="18" s="1"/>
  <c r="E136" i="18" s="1"/>
  <c r="E52" i="18"/>
  <c r="E65" i="18" s="1"/>
  <c r="E67" i="18" s="1"/>
  <c r="E134" i="18" s="1"/>
  <c r="E52" i="19"/>
  <c r="E65" i="19" s="1"/>
  <c r="E67" i="19" s="1"/>
  <c r="E134" i="19" s="1"/>
  <c r="E94" i="16"/>
  <c r="E103" i="16"/>
  <c r="E105" i="16" s="1"/>
  <c r="E136" i="16" s="1"/>
  <c r="E64" i="17"/>
  <c r="E47" i="17"/>
  <c r="E51" i="17"/>
  <c r="E49" i="17"/>
  <c r="E48" i="17"/>
  <c r="E50" i="17"/>
  <c r="E45" i="17"/>
  <c r="E44" i="17"/>
  <c r="E46" i="17"/>
  <c r="E91" i="17"/>
  <c r="E92" i="17" s="1"/>
  <c r="E94" i="17" l="1"/>
  <c r="E103" i="17"/>
  <c r="E105" i="17" s="1"/>
  <c r="E136" i="17" s="1"/>
  <c r="E52" i="17"/>
  <c r="E65" i="17" s="1"/>
  <c r="E67" i="17" s="1"/>
  <c r="E134" i="17" s="1"/>
  <c r="E56" i="15" l="1"/>
  <c r="E56" i="14"/>
  <c r="E14" i="1" l="1"/>
  <c r="G14" i="1" s="1"/>
  <c r="E13" i="1"/>
  <c r="G13" i="1" s="1"/>
  <c r="E12" i="1"/>
  <c r="G12" i="1" s="1"/>
  <c r="E11" i="1"/>
  <c r="G11" i="1" s="1"/>
  <c r="E10" i="1"/>
  <c r="G10" i="1" s="1"/>
  <c r="E9" i="1"/>
  <c r="G9" i="1" s="1"/>
  <c r="E8" i="1"/>
  <c r="G8" i="1" s="1"/>
  <c r="E7" i="1"/>
  <c r="G7" i="1" s="1"/>
  <c r="E6" i="1"/>
  <c r="G6" i="1" s="1"/>
  <c r="E5" i="1"/>
  <c r="G5" i="1" s="1"/>
  <c r="E4" i="1"/>
  <c r="G4" i="1" s="1"/>
  <c r="G15" i="1" l="1"/>
  <c r="M14" i="1"/>
  <c r="G16" i="1" l="1"/>
  <c r="E110" i="16" s="1"/>
  <c r="E111" i="17"/>
  <c r="E111" i="16"/>
  <c r="E111" i="18"/>
  <c r="E111" i="19"/>
  <c r="E111" i="14"/>
  <c r="E111" i="15"/>
  <c r="D40" i="14"/>
  <c r="D40" i="15"/>
  <c r="E110" i="15" l="1"/>
  <c r="E110" i="17"/>
  <c r="E114" i="17" s="1"/>
  <c r="E137" i="17" s="1"/>
  <c r="E138" i="17" s="1"/>
  <c r="E118" i="17" s="1"/>
  <c r="E110" i="19"/>
  <c r="E114" i="19" s="1"/>
  <c r="E137" i="19" s="1"/>
  <c r="E138" i="19" s="1"/>
  <c r="E119" i="19" s="1"/>
  <c r="E110" i="18"/>
  <c r="E114" i="18" s="1"/>
  <c r="E137" i="18" s="1"/>
  <c r="E138" i="18" s="1"/>
  <c r="E110" i="14"/>
  <c r="E114" i="16"/>
  <c r="E137" i="16" s="1"/>
  <c r="E138" i="16" s="1"/>
  <c r="E119" i="16" s="1"/>
  <c r="E28" i="15"/>
  <c r="E55" i="15" l="1"/>
  <c r="E60" i="15" s="1"/>
  <c r="E118" i="16"/>
  <c r="E122" i="16" s="1"/>
  <c r="E118" i="19"/>
  <c r="E126" i="19" s="1"/>
  <c r="E119" i="18"/>
  <c r="E118" i="18"/>
  <c r="E119" i="17"/>
  <c r="E126" i="17" s="1"/>
  <c r="E29" i="15"/>
  <c r="E128" i="16" l="1"/>
  <c r="E128" i="17"/>
  <c r="E123" i="18"/>
  <c r="E126" i="16"/>
  <c r="E30" i="15"/>
  <c r="E31" i="15" s="1"/>
  <c r="E98" i="15" s="1"/>
  <c r="E123" i="19"/>
  <c r="E123" i="16"/>
  <c r="E126" i="18"/>
  <c r="E122" i="18"/>
  <c r="E122" i="19"/>
  <c r="E128" i="19"/>
  <c r="E123" i="17"/>
  <c r="E122" i="17"/>
  <c r="E128" i="18"/>
  <c r="D129" i="15"/>
  <c r="D74" i="15"/>
  <c r="D71" i="15"/>
  <c r="D52" i="15"/>
  <c r="D19" i="15"/>
  <c r="D129" i="14"/>
  <c r="D74" i="14"/>
  <c r="D71" i="14"/>
  <c r="D52" i="14"/>
  <c r="E28" i="14"/>
  <c r="D19" i="14"/>
  <c r="E129" i="16" l="1"/>
  <c r="E139" i="16" s="1"/>
  <c r="E140" i="16" s="1"/>
  <c r="E141" i="16" s="1"/>
  <c r="E7" i="11" s="1"/>
  <c r="F7" i="11" s="1"/>
  <c r="G7" i="11" s="1"/>
  <c r="E129" i="18"/>
  <c r="E139" i="18" s="1"/>
  <c r="E140" i="18" s="1"/>
  <c r="E141" i="18" s="1"/>
  <c r="E9" i="11" s="1"/>
  <c r="F9" i="11" s="1"/>
  <c r="G9" i="11" s="1"/>
  <c r="E129" i="19"/>
  <c r="E139" i="19" s="1"/>
  <c r="E140" i="19" s="1"/>
  <c r="E141" i="19" s="1"/>
  <c r="E10" i="11" s="1"/>
  <c r="F10" i="11" s="1"/>
  <c r="G10" i="11" s="1"/>
  <c r="E129" i="17"/>
  <c r="E139" i="17" s="1"/>
  <c r="E140" i="17" s="1"/>
  <c r="E141" i="17" s="1"/>
  <c r="E8" i="11" s="1"/>
  <c r="F8" i="11" s="1"/>
  <c r="G8" i="11" s="1"/>
  <c r="E32" i="15"/>
  <c r="E84" i="15" s="1"/>
  <c r="E55" i="14"/>
  <c r="D91" i="14"/>
  <c r="E29" i="14"/>
  <c r="E31" i="14" s="1"/>
  <c r="D91" i="15"/>
  <c r="E66" i="15"/>
  <c r="D75" i="14"/>
  <c r="D75" i="15"/>
  <c r="E142" i="19" l="1"/>
  <c r="E142" i="18"/>
  <c r="E142" i="16"/>
  <c r="E98" i="14"/>
  <c r="E142" i="17"/>
  <c r="E60" i="14"/>
  <c r="E66" i="14" s="1"/>
  <c r="E89" i="14"/>
  <c r="E73" i="14"/>
  <c r="E133" i="14"/>
  <c r="E72" i="14"/>
  <c r="E38" i="14"/>
  <c r="E76" i="14"/>
  <c r="E87" i="14"/>
  <c r="E71" i="14"/>
  <c r="E86" i="14"/>
  <c r="E39" i="14"/>
  <c r="E84" i="14"/>
  <c r="E85" i="14"/>
  <c r="E74" i="14"/>
  <c r="E75" i="14"/>
  <c r="E88" i="14"/>
  <c r="D92" i="15"/>
  <c r="D92" i="14"/>
  <c r="E77" i="14" l="1"/>
  <c r="E135" i="14" s="1"/>
  <c r="E90" i="14"/>
  <c r="E91" i="14" s="1"/>
  <c r="E40" i="14"/>
  <c r="E47" i="14" s="1"/>
  <c r="E71" i="15"/>
  <c r="E39" i="15"/>
  <c r="E38" i="15"/>
  <c r="E89" i="15"/>
  <c r="E85" i="15"/>
  <c r="E133" i="15"/>
  <c r="E88" i="15"/>
  <c r="E73" i="15"/>
  <c r="E72" i="15"/>
  <c r="E87" i="15"/>
  <c r="E86" i="15"/>
  <c r="E74" i="15"/>
  <c r="E76" i="15"/>
  <c r="E75" i="15"/>
  <c r="E46" i="14" l="1"/>
  <c r="E48" i="14"/>
  <c r="E51" i="14"/>
  <c r="E49" i="14"/>
  <c r="E44" i="14"/>
  <c r="E64" i="14"/>
  <c r="E45" i="14"/>
  <c r="E50" i="14"/>
  <c r="E92" i="14"/>
  <c r="E94" i="14" s="1"/>
  <c r="E40" i="15"/>
  <c r="E44" i="15" s="1"/>
  <c r="E77" i="15"/>
  <c r="E135" i="15" s="1"/>
  <c r="E90" i="15"/>
  <c r="E103" i="14" l="1"/>
  <c r="E52" i="14"/>
  <c r="E65" i="14" s="1"/>
  <c r="E45" i="15"/>
  <c r="E64" i="15"/>
  <c r="E47" i="15"/>
  <c r="E49" i="15"/>
  <c r="E50" i="15"/>
  <c r="E48" i="15"/>
  <c r="E51" i="15"/>
  <c r="E46" i="15"/>
  <c r="E99" i="14"/>
  <c r="E104" i="14" s="1"/>
  <c r="E91" i="15"/>
  <c r="E92" i="15" s="1"/>
  <c r="E105" i="14" l="1"/>
  <c r="E136" i="14" s="1"/>
  <c r="E67" i="14"/>
  <c r="E134" i="14" s="1"/>
  <c r="E52" i="15"/>
  <c r="E65" i="15" s="1"/>
  <c r="E67" i="15" s="1"/>
  <c r="E134" i="15" s="1"/>
  <c r="E99" i="15"/>
  <c r="E104" i="15" s="1"/>
  <c r="E103" i="15"/>
  <c r="E94" i="15"/>
  <c r="E105" i="15" l="1"/>
  <c r="E136" i="15" s="1"/>
  <c r="E114" i="15" l="1"/>
  <c r="E137" i="15" s="1"/>
  <c r="E138" i="15" s="1"/>
  <c r="E114" i="14"/>
  <c r="E137" i="14" s="1"/>
  <c r="E138" i="14" s="1"/>
  <c r="E119" i="15" l="1"/>
  <c r="E118" i="15"/>
  <c r="E119" i="14"/>
  <c r="E118" i="14"/>
  <c r="E122" i="14" l="1"/>
  <c r="E128" i="15"/>
  <c r="E123" i="14"/>
  <c r="E126" i="15"/>
  <c r="E126" i="14"/>
  <c r="E122" i="15"/>
  <c r="E128" i="14"/>
  <c r="E123" i="15"/>
  <c r="E129" i="14" l="1"/>
  <c r="E139" i="14" s="1"/>
  <c r="E129" i="15"/>
  <c r="E139" i="15" s="1"/>
  <c r="E140" i="14" l="1"/>
  <c r="E141" i="14" s="1"/>
  <c r="E5" i="11" s="1"/>
  <c r="F5" i="11" s="1"/>
  <c r="E140" i="15"/>
  <c r="E141" i="15" s="1"/>
  <c r="E6" i="11" s="1"/>
  <c r="F6" i="11" s="1"/>
  <c r="G6" i="11" s="1"/>
  <c r="G5" i="11" l="1"/>
  <c r="F11" i="11"/>
  <c r="E142" i="14"/>
  <c r="E142" i="15"/>
  <c r="G12" i="1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C39" authorId="0" shapeId="0" xr:uid="{00000000-0006-0000-0200-000002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nº 5/2017: 3,025% sobre a base de cálculo</t>
        </r>
      </text>
    </comment>
    <comment ref="D44" authorId="0" shapeId="0" xr:uid="{00000000-0006-0000-0200-000003000000}">
      <text>
        <r>
          <rPr>
            <sz val="11"/>
            <color indexed="81"/>
            <rFont val="Segoe UI"/>
            <family val="2"/>
          </rPr>
          <t>Subitem 6.5.1 do Acórdão nº 1212/2014-TCU – Plenário:
“6.5.1. A metodologia que parece melhor se adequar a tais tipos de ajustes já foi delineada no parágrafo 13 da instrução transcrita no relatório do Acórdão 2.859/2013-P, qual seja: excluir o item ‘INSS’ do grupo ‘Encargos Sociais’, com a consequente redução proporcional do item ‘incidência de A sobre B’, e incluir o item ‘INSS’ no grupo ‘Tributos’, com a devida alíquota.”
Dessa forma, para cumprimento do disposto no subitem 9.2.1 do Acórdão nº 2859/2013, sugerimos os seguintes procedimentos, corroborados pelas disposições do Acórdão nº 1212/2014-TCU – Plenário:
1º) Para os casos desses contratos que apresentam planilhas de custos, com dedicação exclusiva de mão de obra, deverá ser observado o seguinte:
a) O percentual da contribuição previdenciária que integra o submódulo 4.1 correspondente ao percentual de 20% (Contribuição Patronal-INSS) passará a incidir sobre o custo total do empregado (Módulo 1 + Módulo 2 + Módulo 3 + Módulo 4 + Custos indiretos + Lucro), aplicando-se a alíquota da respectiva atividade que foi desonerada, da mesma forma como se procedeu ao cálculo dos tributos.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E55" authorId="0" shapeId="0" xr:uid="{00000000-0006-0000-0200-000004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Parágrafo único do art. 4º da Lei nº 7.418, de 16 de dezembro de 1985:
“ O empregador participará dos gastos de deslocamento do trabalhador com a
ajuda de custo equivalente à parcela que exceder a 6% (seis por cento) de seu salário básico."</t>
        </r>
      </text>
    </comment>
    <comment ref="D71" authorId="0" shapeId="0" xr:uid="{00000000-0006-0000-0200-000005000000}">
      <text>
        <r>
          <rPr>
            <b/>
            <sz val="11"/>
            <color indexed="81"/>
            <rFont val="Segoe UI"/>
            <family val="2"/>
          </rPr>
          <t xml:space="preserve">SECON:
</t>
        </r>
        <r>
          <rPr>
            <sz val="11"/>
            <color indexed="81"/>
            <rFont val="Segoe UI"/>
            <family val="2"/>
          </rPr>
          <t>Os artigos 477 e 487 a 491 da CLT, a Lei nº 12.506, de 11 de outubro de 2011, e o Acórdão TCU nº 2.217/2010 - Plenário remetem a respeito desse assunto. 
Estudos do CNJ - Resolução 98/2009 apontam que 5% dos trabalhadores são demitidos com API.
A base de cálculo do Aviso Prévio Indenizado, bem como o índice balizador:
(5%) x (1/12) = 0,42% incide sobre a base de cálculo.
OBS:
5% = dado estatístico, em regra, utilizado. Estudos do CNJ - Resolução 98/2009.
1/12= (1 mês não trabalhado/12 meses)</t>
        </r>
        <r>
          <rPr>
            <b/>
            <sz val="9"/>
            <color indexed="81"/>
            <rFont val="Segoe UI"/>
            <family val="2"/>
          </rPr>
          <t xml:space="preserve">
</t>
        </r>
      </text>
    </comment>
    <comment ref="D72" authorId="0" shapeId="0" xr:uid="{00000000-0006-0000-0200-000006000000}">
      <text>
        <r>
          <rPr>
            <b/>
            <sz val="10"/>
            <color indexed="81"/>
            <rFont val="Segoe UI"/>
            <family val="2"/>
          </rPr>
          <t xml:space="preserve">SECON:
</t>
        </r>
        <r>
          <rPr>
            <sz val="10"/>
            <color indexed="81"/>
            <rFont val="Segoe UI"/>
            <family val="2"/>
          </rPr>
          <t xml:space="preserve">A Súmula nº 305 do TST e o Acórdão TCU nº 2.217/2010 - Plenário abordam sobre a incidência do FGTS. A base de cálculo da Incidência do FGTS sobre o Aviso Prévio Indenizado, bem como o índice balizador:
</t>
        </r>
        <r>
          <rPr>
            <sz val="11"/>
            <color indexed="81"/>
            <rFont val="Segoe UI"/>
            <family val="2"/>
          </rPr>
          <t xml:space="preserve">(FGTS%) x (% API) = X% incide sobre a base de cálculo.
</t>
        </r>
      </text>
    </comment>
    <comment ref="B73" authorId="0" shapeId="0" xr:uid="{00000000-0006-0000-0200-000007000000}">
      <text>
        <r>
          <rPr>
            <b/>
            <sz val="9"/>
            <color indexed="81"/>
            <rFont val="Segoe UI"/>
            <family val="2"/>
          </rPr>
          <t>CUSTO RENOVÁVEL</t>
        </r>
      </text>
    </comment>
    <comment ref="D74" authorId="0" shapeId="0" xr:uid="{00000000-0006-0000-0200-000008000000}">
      <text>
        <r>
          <rPr>
            <sz val="11"/>
            <color indexed="81"/>
            <rFont val="Segoe UI"/>
            <family val="2"/>
          </rPr>
          <t xml:space="preserve">Acórdão do TCU nº 1.186/2017 Plenário:
9.2. determinar ... que, nas futuras contratações de mão de obra terceirizada, esteja expresso na minuta do contrato que a parcela mensal a título de aviso prévio trabalhado será no percentual máximo de 1,94% no primeiro ano, nos termos dos Acórdãos 1904/2007-TCU-Plenário e 3006/2010-TCU-Plenário, e, em caso de prorrogação do contrato, o percentual máximo dessa parcela será de 0,194% a cada ano de prorrogação, a ser incluído por ocasião da formulação do aditivo da prorrogação do contrato, conforme ditames da Lei 12.506/2011;
A Constituição Federal de 1988, em seu artigo 7º, inciso XXI, e os artigos 477, 487 a 491 da CLT instituem o Aviso Prévio Trabalhado. Na elaboração da Planilha de Custos é importante que a área demandante se atente às recomendações dos Acórdãos TCU nº 3.006/2010 e nº 1.094/2007 - Plenário. 
A base de cálculo do Aviso Prévio Trabalhado, bem como o índice balizador:
[(1/30)*7]/12 = 1,94% sobre a base de cálculo
OBS:
1 = remuneração integral
30 = número de dias no mês
7 = nº de dias de aviso prévio a que o empregado tem direito de se ausentar
12 = nº de meses no ano
</t>
        </r>
        <r>
          <rPr>
            <b/>
            <sz val="11"/>
            <color indexed="81"/>
            <rFont val="Segoe UI"/>
            <family val="2"/>
          </rPr>
          <t xml:space="preserve">Custos não renováveis:
- </t>
        </r>
        <r>
          <rPr>
            <sz val="11"/>
            <color indexed="81"/>
            <rFont val="Segoe UI"/>
            <family val="2"/>
          </rPr>
          <t xml:space="preserve">Acordão 1.586/2018 plenário TCU firmou entendimento que o APT é custo não renovável. 
- Nota Técnica 652/2017 MPDG deixa claro que a não renovação atinge o APT e API. </t>
        </r>
      </text>
    </comment>
    <comment ref="D75" authorId="0" shapeId="0" xr:uid="{00000000-0006-0000-0200-000009000000}">
      <text>
        <r>
          <rPr>
            <b/>
            <sz val="11"/>
            <color indexed="81"/>
            <rFont val="Segoe UI"/>
            <family val="2"/>
          </rPr>
          <t xml:space="preserve">SECON:
</t>
        </r>
        <r>
          <rPr>
            <sz val="11"/>
            <color indexed="81"/>
            <rFont val="Segoe UI"/>
            <family val="2"/>
          </rPr>
          <t>Esse índice incide sobre o percentual do Submódulo 2.2 e sobre o valor do Aviso Prévio Trabalhado.
(% do Submódulo 2.2) x (% Aviso Prévio Trabalhado)= X% incide sobre a base de cálculo.</t>
        </r>
      </text>
    </comment>
    <comment ref="B76" authorId="0" shapeId="0" xr:uid="{00000000-0006-0000-0200-00000A000000}">
      <text>
        <r>
          <rPr>
            <b/>
            <sz val="9"/>
            <color indexed="81"/>
            <rFont val="Segoe UI"/>
            <family val="2"/>
          </rPr>
          <t>CUSTO RENOVÁVEL</t>
        </r>
      </text>
    </comment>
    <comment ref="C84" authorId="0" shapeId="0" xr:uid="{00000000-0006-0000-0200-00000B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Férias: Art. 129 da CLT</t>
        </r>
      </text>
    </comment>
    <comment ref="C85" authorId="0" shapeId="0" xr:uid="{00000000-0006-0000-0200-00000C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Ausência Legal: Art. 473 da CLT</t>
        </r>
      </text>
    </comment>
    <comment ref="C86" authorId="0" shapeId="0" xr:uid="{00000000-0006-0000-0200-00000D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Afastamento Paternidade: inciso II do art. 1º da Lei nº 11.770, de 9 de setembro de 2008</t>
        </r>
      </text>
    </comment>
    <comment ref="C87" authorId="0" shapeId="0" xr:uid="{00000000-0006-0000-0200-00000E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Acidente de Trabalho: § 2º do art. 43 da Lei 8.213, de 24 de julho de 1991</t>
        </r>
      </text>
    </comment>
    <comment ref="C88" authorId="0" shapeId="0" xr:uid="{00000000-0006-0000-0200-00000F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Afastamento Maternidade: inciso I do art. 1º da Lei nº 11.770, de 9 de setembro de 2008</t>
        </r>
      </text>
    </comment>
    <comment ref="E94" authorId="0" shapeId="0" xr:uid="{00000000-0006-0000-0200-000010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Custo do dia  
Total do módulo 4.1  x 12 
O resultado divide por pela previsão de reposição (21,3562)
</t>
        </r>
      </text>
    </comment>
    <comment ref="D124" authorId="0" shapeId="0" xr:uid="{00000000-0006-0000-0200-000011000000}">
      <text>
        <r>
          <rPr>
            <b/>
            <sz val="11"/>
            <color indexed="81"/>
            <rFont val="Segoe UI"/>
            <family val="2"/>
          </rPr>
          <t>Subitem 6.5.1 do Acórdão nº 1212/2014-TCU – Plenário:
“6.5.1. A metodologia que parece melhor se adequar a tais tipos de ajustes já foi delineada no parágrafo 13 da instrução transcrita no relatório do Acórdão 2.859/2013-P, qual seja: excluir o item ‘INSS’ do grupo ‘Encargos Sociais’, com a consequente redução proporcional do item ‘incidência de A sobre B’, e incluir o item ‘INSS’ no grupo ‘Tributos’, com a devida alíquota.”
Dessa forma, para cumprimento do disposto no subitem 9.2.1 do Acórdão nº 2859/2013, sugerimos os seguintes procedimentos, corroborados pelas disposições do Acórdão nº 1212/2014-TCU – Plenário:
1º) Para os casos desses contratos que apresentam planilhas de custos, com dedicação exclusiva de mão de obra, deverá ser observado o seguinte:
a) O percentual da contribuição previdenciária que integra o submódulo 4.1 correspondente ao percentual de 20% (Contribuição Patronal-INSS) passará a incidir sobre o custo total do empregado (Módulo 1 + Módulo 2 + Módulo 3 + Módulo 4 + Custos indiretos + Lucro), aplicando-se a alíquota da respectiva atividade que foi desonerada, da mesma forma como se procedeu ao cálculo dos tributos.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C39" authorId="0" shapeId="0" xr:uid="{00000000-0006-0000-0300-000003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nº 5/2017: 3,025% sobre a base de cálculo</t>
        </r>
      </text>
    </comment>
    <comment ref="D44" authorId="0" shapeId="0" xr:uid="{00000000-0006-0000-0300-000004000000}">
      <text>
        <r>
          <rPr>
            <sz val="11"/>
            <color indexed="81"/>
            <rFont val="Segoe UI"/>
            <family val="2"/>
          </rPr>
          <t>Subitem 6.5.1 do Acórdão nº 1212/2014-TCU – Plenário:
“6.5.1. A metodologia que parece melhor se adequar a tais tipos de ajustes já foi delineada no parágrafo 13 da instrução transcrita no relatório do Acórdão 2.859/2013-P, qual seja: excluir o item ‘INSS’ do grupo ‘Encargos Sociais’, com a consequente redução proporcional do item ‘incidência de A sobre B’, e incluir o item ‘INSS’ no grupo ‘Tributos’, com a devida alíquota.”
Dessa forma, para cumprimento do disposto no subitem 9.2.1 do Acórdão nº 2859/2013, sugerimos os seguintes procedimentos, corroborados pelas disposições do Acórdão nº 1212/2014-TCU – Plenário:
1º) Para os casos desses contratos que apresentam planilhas de custos, com dedicação exclusiva de mão de obra, deverá ser observado o seguinte:
a) O percentual da contribuição previdenciária que integra o submódulo 4.1 correspondente ao percentual de 20% (Contribuição Patronal-INSS) passará a incidir sobre o custo total do empregado (Módulo 1 + Módulo 2 + Módulo 3 + Módulo 4 + Custos indiretos + Lucro), aplicando-se a alíquota da respectiva atividade que foi desonerada, da mesma forma como se procedeu ao cálculo dos tributos.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E55" authorId="0" shapeId="0" xr:uid="{9F3F60B2-A6A0-478A-A72E-AF19631ED38C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Parágrafo único do art. 4º da Lei nº 7.418, de 16 de dezembro de 1985:
“ O empregador participará dos gastos de deslocamento do trabalhador com a
ajuda de custo equivalente à parcela que exceder a 6% (seis por cento) de seu salário básico."</t>
        </r>
      </text>
    </comment>
    <comment ref="D71" authorId="0" shapeId="0" xr:uid="{00000000-0006-0000-0300-000006000000}">
      <text>
        <r>
          <rPr>
            <b/>
            <sz val="11"/>
            <color indexed="81"/>
            <rFont val="Segoe UI"/>
            <family val="2"/>
          </rPr>
          <t xml:space="preserve">SECON:
</t>
        </r>
        <r>
          <rPr>
            <sz val="11"/>
            <color indexed="81"/>
            <rFont val="Segoe UI"/>
            <family val="2"/>
          </rPr>
          <t>Os artigos 477 e 487 a 491 da CLT, a Lei nº 12.506, de 11 de outubro de 2011, e o Acórdão TCU nº 2.217/2010 - Plenário remetem a respeito desse assunto. 
Estudos do CNJ - Resolução 98/2009 apontam que 5% dos trabalhadores são demitidos com API.
A base de cálculo do Aviso Prévio Indenizado, bem como o índice balizador:
(5%) x (1/12) = 0,42% incide sobre a base de cálculo.
OBS:
5% = dado estatístico, em regra, utilizado. Estudos do CNJ - Resolução 98/2009.
1/12= (1 mês não trabalhado/12 meses)</t>
        </r>
        <r>
          <rPr>
            <b/>
            <sz val="9"/>
            <color indexed="81"/>
            <rFont val="Segoe UI"/>
            <family val="2"/>
          </rPr>
          <t xml:space="preserve">
</t>
        </r>
      </text>
    </comment>
    <comment ref="D72" authorId="0" shapeId="0" xr:uid="{00000000-0006-0000-0300-000007000000}">
      <text>
        <r>
          <rPr>
            <b/>
            <sz val="10"/>
            <color indexed="81"/>
            <rFont val="Segoe UI"/>
            <family val="2"/>
          </rPr>
          <t xml:space="preserve">SECON:
</t>
        </r>
        <r>
          <rPr>
            <sz val="10"/>
            <color indexed="81"/>
            <rFont val="Segoe UI"/>
            <family val="2"/>
          </rPr>
          <t xml:space="preserve">A Súmula nº 305 do TST e o Acórdão TCU nº 2.217/2010 - Plenário abordam sobre a incidência do FGTS. A base de cálculo da Incidência do FGTS sobre o Aviso Prévio Indenizado, bem como o índice balizador:
</t>
        </r>
        <r>
          <rPr>
            <sz val="11"/>
            <color indexed="81"/>
            <rFont val="Segoe UI"/>
            <family val="2"/>
          </rPr>
          <t xml:space="preserve">(FGTS%) x (% API) = X% incide sobre a base de cálculo.
</t>
        </r>
      </text>
    </comment>
    <comment ref="B73" authorId="0" shapeId="0" xr:uid="{00000000-0006-0000-0300-000008000000}">
      <text>
        <r>
          <rPr>
            <b/>
            <sz val="9"/>
            <color indexed="81"/>
            <rFont val="Segoe UI"/>
            <family val="2"/>
          </rPr>
          <t>CUSTO RENOVÁVEL</t>
        </r>
      </text>
    </comment>
    <comment ref="D74" authorId="0" shapeId="0" xr:uid="{00000000-0006-0000-0300-000009000000}">
      <text>
        <r>
          <rPr>
            <sz val="11"/>
            <color indexed="81"/>
            <rFont val="Segoe UI"/>
            <family val="2"/>
          </rPr>
          <t xml:space="preserve">Acórdão do TCU nº 1.186/2017 Plenário:
9.2. determinar ... que, nas futuras contratações de mão de obra terceirizada, esteja expresso na minuta do contrato que a parcela mensal a título de aviso prévio trabalhado será no percentual máximo de 1,94% no primeiro ano, nos termos dos Acórdãos 1904/2007-TCU-Plenário e 3006/2010-TCU-Plenário, e, em caso de prorrogação do contrato, o percentual máximo dessa parcela será de 0,194% a cada ano de prorrogação, a ser incluído por ocasião da formulação do aditivo da prorrogação do contrato, conforme ditames da Lei 12.506/2011;
A Constituição Federal de 1988, em seu artigo 7º, inciso XXI, e os artigos 477, 487 a 491 da CLT instituem o Aviso Prévio Trabalhado. Na elaboração da Planilha de Custos é importante que a área demandante se atente às recomendações dos Acórdãos TCU nº 3.006/2010 e nº 1.094/2007 - Plenário. 
A base de cálculo do Aviso Prévio Trabalhado, bem como o índice balizador:
[(1/30)*7]/12 = 1,94% sobre a base de cálculo
OBS:
1 = remuneração integral
30 = número de dias no mês
7 = nº de dias de aviso prévio a que o empregado tem direito de se ausentar
12 = nº de meses no ano
</t>
        </r>
        <r>
          <rPr>
            <b/>
            <sz val="11"/>
            <color indexed="81"/>
            <rFont val="Segoe UI"/>
            <family val="2"/>
          </rPr>
          <t xml:space="preserve">Custos não renováveis:
- </t>
        </r>
        <r>
          <rPr>
            <sz val="11"/>
            <color indexed="81"/>
            <rFont val="Segoe UI"/>
            <family val="2"/>
          </rPr>
          <t xml:space="preserve">Acordão 1.586/2018 plenário TCU firmou entendimento que o APT é custo não renovável. 
- Nota Técnica 652/2017 MPDG deixa claro que a não renovação atinge o APT e API. </t>
        </r>
      </text>
    </comment>
    <comment ref="D75" authorId="0" shapeId="0" xr:uid="{00000000-0006-0000-0300-00000A000000}">
      <text>
        <r>
          <rPr>
            <b/>
            <sz val="11"/>
            <color indexed="81"/>
            <rFont val="Segoe UI"/>
            <family val="2"/>
          </rPr>
          <t xml:space="preserve">SECON:
</t>
        </r>
        <r>
          <rPr>
            <sz val="11"/>
            <color indexed="81"/>
            <rFont val="Segoe UI"/>
            <family val="2"/>
          </rPr>
          <t>Esse índice incide sobre o percentual do Submódulo 2.2 e sobre o valor do Aviso Prévio Trabalhado.
(% do Submódulo 2.2) x (% Aviso Prévio Trabalhado)= X% incide sobre a base de cálculo.</t>
        </r>
      </text>
    </comment>
    <comment ref="B76" authorId="0" shapeId="0" xr:uid="{00000000-0006-0000-0300-00000B000000}">
      <text>
        <r>
          <rPr>
            <b/>
            <sz val="9"/>
            <color indexed="81"/>
            <rFont val="Segoe UI"/>
            <family val="2"/>
          </rPr>
          <t>CUSTO RENOVÁVEL</t>
        </r>
      </text>
    </comment>
    <comment ref="C84" authorId="0" shapeId="0" xr:uid="{00000000-0006-0000-0300-00000C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Férias: Art. 129 da CLT</t>
        </r>
      </text>
    </comment>
    <comment ref="C85" authorId="0" shapeId="0" xr:uid="{00000000-0006-0000-0300-00000D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Ausência Legal: Art. 473 da CLT</t>
        </r>
      </text>
    </comment>
    <comment ref="C86" authorId="0" shapeId="0" xr:uid="{00000000-0006-0000-0300-00000E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Afastamento Paternidade: inciso II do art. 1º da Lei nº 11.770, de 9 de setembro de 2008</t>
        </r>
      </text>
    </comment>
    <comment ref="C87" authorId="0" shapeId="0" xr:uid="{00000000-0006-0000-0300-00000F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Acidente de Trabalho: § 2º do art. 43 da Lei 8.213, de 24 de julho de 1991</t>
        </r>
      </text>
    </comment>
    <comment ref="C88" authorId="0" shapeId="0" xr:uid="{00000000-0006-0000-0300-000010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Afastamento Maternidade: inciso I do art. 1º da Lei nº 11.770, de 9 de setembro de 2008</t>
        </r>
      </text>
    </comment>
    <comment ref="E94" authorId="0" shapeId="0" xr:uid="{00000000-0006-0000-0300-000011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Custo do dia  
Total do módulo 4.1  x 12 
O resultado divide por pela previsão de reposição (21,3562)
</t>
        </r>
      </text>
    </comment>
    <comment ref="D124" authorId="0" shapeId="0" xr:uid="{00000000-0006-0000-0300-000012000000}">
      <text>
        <r>
          <rPr>
            <b/>
            <sz val="11"/>
            <color indexed="81"/>
            <rFont val="Segoe UI"/>
            <family val="2"/>
          </rPr>
          <t>Subitem 6.5.1 do Acórdão nº 1212/2014-TCU – Plenário:
“6.5.1. A metodologia que parece melhor se adequar a tais tipos de ajustes já foi delineada no parágrafo 13 da instrução transcrita no relatório do Acórdão 2.859/2013-P, qual seja: excluir o item ‘INSS’ do grupo ‘Encargos Sociais’, com a consequente redução proporcional do item ‘incidência de A sobre B’, e incluir o item ‘INSS’ no grupo ‘Tributos’, com a devida alíquota.”
Dessa forma, para cumprimento do disposto no subitem 9.2.1 do Acórdão nº 2859/2013, sugerimos os seguintes procedimentos, corroborados pelas disposições do Acórdão nº 1212/2014-TCU – Plenário:
1º) Para os casos desses contratos que apresentam planilhas de custos, com dedicação exclusiva de mão de obra, deverá ser observado o seguinte:
a) O percentual da contribuição previdenciária que integra o submódulo 4.1 correspondente ao percentual de 20% (Contribuição Patronal-INSS) passará a incidir sobre o custo total do empregado (Módulo 1 + Módulo 2 + Módulo 3 + Módulo 4 + Custos indiretos + Lucro), aplicando-se a alíquota da respectiva atividade que foi desonerada, da mesma forma como se procedeu ao cálculo dos tributos.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C39" authorId="0" shapeId="0" xr:uid="{A9F003BE-AB88-45F5-9B70-83B24FA1B7BB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nº 5/2017: 3,025% sobre a base de cálculo</t>
        </r>
      </text>
    </comment>
    <comment ref="D44" authorId="0" shapeId="0" xr:uid="{C04D3812-E38F-4ADD-91B1-432998F7C1A6}">
      <text>
        <r>
          <rPr>
            <sz val="11"/>
            <color indexed="81"/>
            <rFont val="Segoe UI"/>
            <family val="2"/>
          </rPr>
          <t>Subitem 6.5.1 do Acórdão nº 1212/2014-TCU – Plenário:
“6.5.1. A metodologia que parece melhor se adequar a tais tipos de ajustes já foi delineada no parágrafo 13 da instrução transcrita no relatório do Acórdão 2.859/2013-P, qual seja: excluir o item ‘INSS’ do grupo ‘Encargos Sociais’, com a consequente redução proporcional do item ‘incidência de A sobre B’, e incluir o item ‘INSS’ no grupo ‘Tributos’, com a devida alíquota.”
Dessa forma, para cumprimento do disposto no subitem 9.2.1 do Acórdão nº 2859/2013, sugerimos os seguintes procedimentos, corroborados pelas disposições do Acórdão nº 1212/2014-TCU – Plenário:
1º) Para os casos desses contratos que apresentam planilhas de custos, com dedicação exclusiva de mão de obra, deverá ser observado o seguinte:
a) O percentual da contribuição previdenciária que integra o submódulo 4.1 correspondente ao percentual de 20% (Contribuição Patronal-INSS) passará a incidir sobre o custo total do empregado (Módulo 1 + Módulo 2 + Módulo 3 + Módulo 4 + Custos indiretos + Lucro), aplicando-se a alíquota da respectiva atividade que foi desonerada, da mesma forma como se procedeu ao cálculo dos tributos.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E55" authorId="0" shapeId="0" xr:uid="{40EAF46A-89F1-4E01-B1F1-CBEB1366DE2B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Parágrafo único do art. 4º da Lei nº 7.418, de 16 de dezembro de 1985:
“ O empregador participará dos gastos de deslocamento do trabalhador com a
ajuda de custo equivalente à parcela que exceder a 6% (seis por cento) de seu salário básico."</t>
        </r>
      </text>
    </comment>
    <comment ref="D71" authorId="0" shapeId="0" xr:uid="{E55F57F3-2094-4221-9FBA-17D2E9216537}">
      <text>
        <r>
          <rPr>
            <b/>
            <sz val="11"/>
            <color indexed="81"/>
            <rFont val="Segoe UI"/>
            <family val="2"/>
          </rPr>
          <t xml:space="preserve">SECON:
</t>
        </r>
        <r>
          <rPr>
            <sz val="11"/>
            <color indexed="81"/>
            <rFont val="Segoe UI"/>
            <family val="2"/>
          </rPr>
          <t>Os artigos 477 e 487 a 491 da CLT, a Lei nº 12.506, de 11 de outubro de 2011, e o Acórdão TCU nº 2.217/2010 - Plenário remetem a respeito desse assunto. 
Estudos do CNJ - Resolução 98/2009 apontam que 5% dos trabalhadores são demitidos com API.
A base de cálculo do Aviso Prévio Indenizado, bem como o índice balizador:
(5%) x (1/12) = 0,42% incide sobre a base de cálculo.
OBS:
5% = dado estatístico, em regra, utilizado. Estudos do CNJ - Resolução 98/2009.
1/12= (1 mês não trabalhado/12 meses)</t>
        </r>
        <r>
          <rPr>
            <b/>
            <sz val="9"/>
            <color indexed="81"/>
            <rFont val="Segoe UI"/>
            <family val="2"/>
          </rPr>
          <t xml:space="preserve">
</t>
        </r>
      </text>
    </comment>
    <comment ref="D72" authorId="0" shapeId="0" xr:uid="{B9BD0653-B755-45A2-900B-3E24782DC7FA}">
      <text>
        <r>
          <rPr>
            <b/>
            <sz val="10"/>
            <color indexed="81"/>
            <rFont val="Segoe UI"/>
            <family val="2"/>
          </rPr>
          <t xml:space="preserve">SECON:
</t>
        </r>
        <r>
          <rPr>
            <sz val="10"/>
            <color indexed="81"/>
            <rFont val="Segoe UI"/>
            <family val="2"/>
          </rPr>
          <t xml:space="preserve">A Súmula nº 305 do TST e o Acórdão TCU nº 2.217/2010 - Plenário abordam sobre a incidência do FGTS. A base de cálculo da Incidência do FGTS sobre o Aviso Prévio Indenizado, bem como o índice balizador:
</t>
        </r>
        <r>
          <rPr>
            <sz val="11"/>
            <color indexed="81"/>
            <rFont val="Segoe UI"/>
            <family val="2"/>
          </rPr>
          <t xml:space="preserve">(FGTS%) x (% API) = X% incide sobre a base de cálculo.
</t>
        </r>
      </text>
    </comment>
    <comment ref="B73" authorId="0" shapeId="0" xr:uid="{BB20B74A-4B3D-4263-A572-482CE395949A}">
      <text>
        <r>
          <rPr>
            <b/>
            <sz val="9"/>
            <color indexed="81"/>
            <rFont val="Segoe UI"/>
            <family val="2"/>
          </rPr>
          <t>CUSTO RENOVÁVEL</t>
        </r>
      </text>
    </comment>
    <comment ref="D74" authorId="0" shapeId="0" xr:uid="{E73762FC-7F7D-4FD6-AA7F-82A60441C2F4}">
      <text>
        <r>
          <rPr>
            <sz val="11"/>
            <color indexed="81"/>
            <rFont val="Segoe UI"/>
            <family val="2"/>
          </rPr>
          <t xml:space="preserve">Acórdão do TCU nº 1.186/2017 Plenário:
9.2. determinar ... que, nas futuras contratações de mão de obra terceirizada, esteja expresso na minuta do contrato que a parcela mensal a título de aviso prévio trabalhado será no percentual máximo de 1,94% no primeiro ano, nos termos dos Acórdãos 1904/2007-TCU-Plenário e 3006/2010-TCU-Plenário, e, em caso de prorrogação do contrato, o percentual máximo dessa parcela será de 0,194% a cada ano de prorrogação, a ser incluído por ocasião da formulação do aditivo da prorrogação do contrato, conforme ditames da Lei 12.506/2011;
A Constituição Federal de 1988, em seu artigo 7º, inciso XXI, e os artigos 477, 487 a 491 da CLT instituem o Aviso Prévio Trabalhado. Na elaboração da Planilha de Custos é importante que a área demandante se atente às recomendações dos Acórdãos TCU nº 3.006/2010 e nº 1.094/2007 - Plenário. 
A base de cálculo do Aviso Prévio Trabalhado, bem como o índice balizador:
[(1/30)*7]/12 = 1,94% sobre a base de cálculo
OBS:
1 = remuneração integral
30 = número de dias no mês
7 = nº de dias de aviso prévio a que o empregado tem direito de se ausentar
12 = nº de meses no ano
</t>
        </r>
        <r>
          <rPr>
            <b/>
            <sz val="11"/>
            <color indexed="81"/>
            <rFont val="Segoe UI"/>
            <family val="2"/>
          </rPr>
          <t xml:space="preserve">Custos não renováveis:
- </t>
        </r>
        <r>
          <rPr>
            <sz val="11"/>
            <color indexed="81"/>
            <rFont val="Segoe UI"/>
            <family val="2"/>
          </rPr>
          <t xml:space="preserve">Acordão 1.586/2018 plenário TCU firmou entendimento que o APT é custo não renovável. 
- Nota Técnica 652/2017 MPDG deixa claro que a não renovação atinge o APT e API. </t>
        </r>
      </text>
    </comment>
    <comment ref="D75" authorId="0" shapeId="0" xr:uid="{0FAEA6D7-41DB-4BC3-BA6D-8F2859FC603E}">
      <text>
        <r>
          <rPr>
            <b/>
            <sz val="11"/>
            <color indexed="81"/>
            <rFont val="Segoe UI"/>
            <family val="2"/>
          </rPr>
          <t xml:space="preserve">SECON:
</t>
        </r>
        <r>
          <rPr>
            <sz val="11"/>
            <color indexed="81"/>
            <rFont val="Segoe UI"/>
            <family val="2"/>
          </rPr>
          <t>Esse índice incide sobre o percentual do Submódulo 2.2 e sobre o valor do Aviso Prévio Trabalhado.
(% do Submódulo 2.2) x (% Aviso Prévio Trabalhado)= X% incide sobre a base de cálculo.</t>
        </r>
      </text>
    </comment>
    <comment ref="B76" authorId="0" shapeId="0" xr:uid="{7CF2CEC8-9BA9-4950-BF41-EAB1820A1056}">
      <text>
        <r>
          <rPr>
            <b/>
            <sz val="9"/>
            <color indexed="81"/>
            <rFont val="Segoe UI"/>
            <family val="2"/>
          </rPr>
          <t>CUSTO RENOVÁVEL</t>
        </r>
      </text>
    </comment>
    <comment ref="C84" authorId="0" shapeId="0" xr:uid="{81563245-68FA-4F2D-B746-D3DD063B9C25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Férias: Art. 129 da CLT</t>
        </r>
      </text>
    </comment>
    <comment ref="C85" authorId="0" shapeId="0" xr:uid="{070386C1-4CBC-4FA2-9EEB-C3B2A27B8A91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Ausência Legal: Art. 473 da CLT</t>
        </r>
      </text>
    </comment>
    <comment ref="C86" authorId="0" shapeId="0" xr:uid="{3D6B373A-5C21-4CBB-A435-D0A5D0D122E3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Afastamento Paternidade: inciso II do art. 1º da Lei nº 11.770, de 9 de setembro de 2008</t>
        </r>
      </text>
    </comment>
    <comment ref="C87" authorId="0" shapeId="0" xr:uid="{34F14835-630F-4EA0-9826-D394743230AB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Acidente de Trabalho: § 2º do art. 43 da Lei 8.213, de 24 de julho de 1991</t>
        </r>
      </text>
    </comment>
    <comment ref="C88" authorId="0" shapeId="0" xr:uid="{C3F2449E-29EE-4456-8AE5-BD6FD7A643AB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Afastamento Maternidade: inciso I do art. 1º da Lei nº 11.770, de 9 de setembro de 2008</t>
        </r>
      </text>
    </comment>
    <comment ref="E94" authorId="0" shapeId="0" xr:uid="{29DF6B69-5C8E-49C8-A0F4-D224780577A2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Custo do dia  
Total do módulo 4.1  x 12 
O resultado divide por pela previsão de reposição (21,3562)
</t>
        </r>
      </text>
    </comment>
    <comment ref="D124" authorId="0" shapeId="0" xr:uid="{CD256DD0-6F80-4DA8-B4C3-9A2008D35B9B}">
      <text>
        <r>
          <rPr>
            <b/>
            <sz val="11"/>
            <color indexed="81"/>
            <rFont val="Segoe UI"/>
            <family val="2"/>
          </rPr>
          <t>Subitem 6.5.1 do Acórdão nº 1212/2014-TCU – Plenário:
“6.5.1. A metodologia que parece melhor se adequar a tais tipos de ajustes já foi delineada no parágrafo 13 da instrução transcrita no relatório do Acórdão 2.859/2013-P, qual seja: excluir o item ‘INSS’ do grupo ‘Encargos Sociais’, com a consequente redução proporcional do item ‘incidência de A sobre B’, e incluir o item ‘INSS’ no grupo ‘Tributos’, com a devida alíquota.”
Dessa forma, para cumprimento do disposto no subitem 9.2.1 do Acórdão nº 2859/2013, sugerimos os seguintes procedimentos, corroborados pelas disposições do Acórdão nº 1212/2014-TCU – Plenário:
1º) Para os casos desses contratos que apresentam planilhas de custos, com dedicação exclusiva de mão de obra, deverá ser observado o seguinte:
a) O percentual da contribuição previdenciária que integra o submódulo 4.1 correspondente ao percentual de 20% (Contribuição Patronal-INSS) passará a incidir sobre o custo total do empregado (Módulo 1 + Módulo 2 + Módulo 3 + Módulo 4 + Custos indiretos + Lucro), aplicando-se a alíquota da respectiva atividade que foi desonerada, da mesma forma como se procedeu ao cálculo dos tributos.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C39" authorId="0" shapeId="0" xr:uid="{E7E6E9DF-B157-47FA-A304-CAB1EDB22B7C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nº 5/2017: 3,025% sobre a base de cálculo</t>
        </r>
      </text>
    </comment>
    <comment ref="D44" authorId="0" shapeId="0" xr:uid="{FC55E123-2284-4BD2-B908-D1F2D945C65B}">
      <text>
        <r>
          <rPr>
            <sz val="11"/>
            <color indexed="81"/>
            <rFont val="Segoe UI"/>
            <family val="2"/>
          </rPr>
          <t>Subitem 6.5.1 do Acórdão nº 1212/2014-TCU – Plenário:
“6.5.1. A metodologia que parece melhor se adequar a tais tipos de ajustes já foi delineada no parágrafo 13 da instrução transcrita no relatório do Acórdão 2.859/2013-P, qual seja: excluir o item ‘INSS’ do grupo ‘Encargos Sociais’, com a consequente redução proporcional do item ‘incidência de A sobre B’, e incluir o item ‘INSS’ no grupo ‘Tributos’, com a devida alíquota.”
Dessa forma, para cumprimento do disposto no subitem 9.2.1 do Acórdão nº 2859/2013, sugerimos os seguintes procedimentos, corroborados pelas disposições do Acórdão nº 1212/2014-TCU – Plenário:
1º) Para os casos desses contratos que apresentam planilhas de custos, com dedicação exclusiva de mão de obra, deverá ser observado o seguinte:
a) O percentual da contribuição previdenciária que integra o submódulo 4.1 correspondente ao percentual de 20% (Contribuição Patronal-INSS) passará a incidir sobre o custo total do empregado (Módulo 1 + Módulo 2 + Módulo 3 + Módulo 4 + Custos indiretos + Lucro), aplicando-se a alíquota da respectiva atividade que foi desonerada, da mesma forma como se procedeu ao cálculo dos tributos.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E55" authorId="0" shapeId="0" xr:uid="{5735522D-D668-4FA9-8DE9-9704787B814E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Parágrafo único do art. 4º da Lei nº 7.418, de 16 de dezembro de 1985:
“ O empregador participará dos gastos de deslocamento do trabalhador com a
ajuda de custo equivalente à parcela que exceder a 6% (seis por cento) de seu salário básico."</t>
        </r>
      </text>
    </comment>
    <comment ref="D71" authorId="0" shapeId="0" xr:uid="{2DD664CC-BD77-4290-9158-7EB7E73644C0}">
      <text>
        <r>
          <rPr>
            <b/>
            <sz val="11"/>
            <color indexed="81"/>
            <rFont val="Segoe UI"/>
            <family val="2"/>
          </rPr>
          <t xml:space="preserve">SECON:
</t>
        </r>
        <r>
          <rPr>
            <sz val="11"/>
            <color indexed="81"/>
            <rFont val="Segoe UI"/>
            <family val="2"/>
          </rPr>
          <t>Os artigos 477 e 487 a 491 da CLT, a Lei nº 12.506, de 11 de outubro de 2011, e o Acórdão TCU nº 2.217/2010 - Plenário remetem a respeito desse assunto. 
Estudos do CNJ - Resolução 98/2009 apontam que 5% dos trabalhadores são demitidos com API.
A base de cálculo do Aviso Prévio Indenizado, bem como o índice balizador:
(5%) x (1/12) = 0,42% incide sobre a base de cálculo.
OBS:
5% = dado estatístico, em regra, utilizado. Estudos do CNJ - Resolução 98/2009.
1/12= (1 mês não trabalhado/12 meses)</t>
        </r>
        <r>
          <rPr>
            <b/>
            <sz val="9"/>
            <color indexed="81"/>
            <rFont val="Segoe UI"/>
            <family val="2"/>
          </rPr>
          <t xml:space="preserve">
</t>
        </r>
      </text>
    </comment>
    <comment ref="D72" authorId="0" shapeId="0" xr:uid="{A9C2BB31-F68F-4D9D-A217-84E15A79AC7B}">
      <text>
        <r>
          <rPr>
            <b/>
            <sz val="10"/>
            <color indexed="81"/>
            <rFont val="Segoe UI"/>
            <family val="2"/>
          </rPr>
          <t xml:space="preserve">SECON:
</t>
        </r>
        <r>
          <rPr>
            <sz val="10"/>
            <color indexed="81"/>
            <rFont val="Segoe UI"/>
            <family val="2"/>
          </rPr>
          <t xml:space="preserve">A Súmula nº 305 do TST e o Acórdão TCU nº 2.217/2010 - Plenário abordam sobre a incidência do FGTS. A base de cálculo da Incidência do FGTS sobre o Aviso Prévio Indenizado, bem como o índice balizador:
</t>
        </r>
        <r>
          <rPr>
            <sz val="11"/>
            <color indexed="81"/>
            <rFont val="Segoe UI"/>
            <family val="2"/>
          </rPr>
          <t xml:space="preserve">(FGTS%) x (% API) = X% incide sobre a base de cálculo.
</t>
        </r>
      </text>
    </comment>
    <comment ref="B73" authorId="0" shapeId="0" xr:uid="{220F126C-DE54-4AAE-8895-085368AC0E08}">
      <text>
        <r>
          <rPr>
            <b/>
            <sz val="9"/>
            <color indexed="81"/>
            <rFont val="Segoe UI"/>
            <family val="2"/>
          </rPr>
          <t>CUSTO RENOVÁVEL</t>
        </r>
      </text>
    </comment>
    <comment ref="D74" authorId="0" shapeId="0" xr:uid="{574922E1-E401-405C-B1FE-BDBD4011D1BA}">
      <text>
        <r>
          <rPr>
            <sz val="11"/>
            <color indexed="81"/>
            <rFont val="Segoe UI"/>
            <family val="2"/>
          </rPr>
          <t xml:space="preserve">Acórdão do TCU nº 1.186/2017 Plenário:
9.2. determinar ... que, nas futuras contratações de mão de obra terceirizada, esteja expresso na minuta do contrato que a parcela mensal a título de aviso prévio trabalhado será no percentual máximo de 1,94% no primeiro ano, nos termos dos Acórdãos 1904/2007-TCU-Plenário e 3006/2010-TCU-Plenário, e, em caso de prorrogação do contrato, o percentual máximo dessa parcela será de 0,194% a cada ano de prorrogação, a ser incluído por ocasião da formulação do aditivo da prorrogação do contrato, conforme ditames da Lei 12.506/2011;
A Constituição Federal de 1988, em seu artigo 7º, inciso XXI, e os artigos 477, 487 a 491 da CLT instituem o Aviso Prévio Trabalhado. Na elaboração da Planilha de Custos é importante que a área demandante se atente às recomendações dos Acórdãos TCU nº 3.006/2010 e nº 1.094/2007 - Plenário. 
A base de cálculo do Aviso Prévio Trabalhado, bem como o índice balizador:
[(1/30)*7]/12 = 1,94% sobre a base de cálculo
OBS:
1 = remuneração integral
30 = número de dias no mês
7 = nº de dias de aviso prévio a que o empregado tem direito de se ausentar
12 = nº de meses no ano
</t>
        </r>
        <r>
          <rPr>
            <b/>
            <sz val="11"/>
            <color indexed="81"/>
            <rFont val="Segoe UI"/>
            <family val="2"/>
          </rPr>
          <t xml:space="preserve">Custos não renováveis:
- </t>
        </r>
        <r>
          <rPr>
            <sz val="11"/>
            <color indexed="81"/>
            <rFont val="Segoe UI"/>
            <family val="2"/>
          </rPr>
          <t xml:space="preserve">Acordão 1.586/2018 plenário TCU firmou entendimento que o APT é custo não renovável. 
- Nota Técnica 652/2017 MPDG deixa claro que a não renovação atinge o APT e API. </t>
        </r>
      </text>
    </comment>
    <comment ref="D75" authorId="0" shapeId="0" xr:uid="{6D4B617B-8E0F-4BCC-B548-1AFCCFE29B97}">
      <text>
        <r>
          <rPr>
            <b/>
            <sz val="11"/>
            <color indexed="81"/>
            <rFont val="Segoe UI"/>
            <family val="2"/>
          </rPr>
          <t xml:space="preserve">SECON:
</t>
        </r>
        <r>
          <rPr>
            <sz val="11"/>
            <color indexed="81"/>
            <rFont val="Segoe UI"/>
            <family val="2"/>
          </rPr>
          <t>Esse índice incide sobre o percentual do Submódulo 2.2 e sobre o valor do Aviso Prévio Trabalhado.
(% do Submódulo 2.2) x (% Aviso Prévio Trabalhado)= X% incide sobre a base de cálculo.</t>
        </r>
      </text>
    </comment>
    <comment ref="B76" authorId="0" shapeId="0" xr:uid="{3C051742-BAAB-4EEF-9E32-6E6ACC0787C2}">
      <text>
        <r>
          <rPr>
            <b/>
            <sz val="9"/>
            <color indexed="81"/>
            <rFont val="Segoe UI"/>
            <family val="2"/>
          </rPr>
          <t>CUSTO RENOVÁVEL</t>
        </r>
      </text>
    </comment>
    <comment ref="C84" authorId="0" shapeId="0" xr:uid="{6E5C4E52-12BB-46EE-AC7C-A587ED6144E5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Férias: Art. 129 da CLT</t>
        </r>
      </text>
    </comment>
    <comment ref="C85" authorId="0" shapeId="0" xr:uid="{CD08D65D-F6F8-498F-B10D-D761DDD806D1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Ausência Legal: Art. 473 da CLT</t>
        </r>
      </text>
    </comment>
    <comment ref="C86" authorId="0" shapeId="0" xr:uid="{DEF91F10-6E38-4E65-BB2D-C0D697BBD8BD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Afastamento Paternidade: inciso II do art. 1º da Lei nº 11.770, de 9 de setembro de 2008</t>
        </r>
      </text>
    </comment>
    <comment ref="C87" authorId="0" shapeId="0" xr:uid="{884E5714-C940-4811-9424-1D231DCDB1A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Acidente de Trabalho: § 2º do art. 43 da Lei 8.213, de 24 de julho de 1991</t>
        </r>
      </text>
    </comment>
    <comment ref="C88" authorId="0" shapeId="0" xr:uid="{7EEB777D-1EB5-4B95-8FED-7E34384D3568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Afastamento Maternidade: inciso I do art. 1º da Lei nº 11.770, de 9 de setembro de 2008</t>
        </r>
      </text>
    </comment>
    <comment ref="E94" authorId="0" shapeId="0" xr:uid="{00078E8D-AFE8-4611-84B0-E6A3C5568C6F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Custo do dia  
Total do módulo 4.1  x 12 
O resultado divide por pela previsão de reposição (21,3562)
</t>
        </r>
      </text>
    </comment>
    <comment ref="D124" authorId="0" shapeId="0" xr:uid="{E8F0CF76-62B8-44EA-A8EF-4977D8ABF637}">
      <text>
        <r>
          <rPr>
            <b/>
            <sz val="11"/>
            <color indexed="81"/>
            <rFont val="Segoe UI"/>
            <family val="2"/>
          </rPr>
          <t>Subitem 6.5.1 do Acórdão nº 1212/2014-TCU – Plenário:
“6.5.1. A metodologia que parece melhor se adequar a tais tipos de ajustes já foi delineada no parágrafo 13 da instrução transcrita no relatório do Acórdão 2.859/2013-P, qual seja: excluir o item ‘INSS’ do grupo ‘Encargos Sociais’, com a consequente redução proporcional do item ‘incidência de A sobre B’, e incluir o item ‘INSS’ no grupo ‘Tributos’, com a devida alíquota.”
Dessa forma, para cumprimento do disposto no subitem 9.2.1 do Acórdão nº 2859/2013, sugerimos os seguintes procedimentos, corroborados pelas disposições do Acórdão nº 1212/2014-TCU – Plenário:
1º) Para os casos desses contratos que apresentam planilhas de custos, com dedicação exclusiva de mão de obra, deverá ser observado o seguinte:
a) O percentual da contribuição previdenciária que integra o submódulo 4.1 correspondente ao percentual de 20% (Contribuição Patronal-INSS) passará a incidir sobre o custo total do empregado (Módulo 1 + Módulo 2 + Módulo 3 + Módulo 4 + Custos indiretos + Lucro), aplicando-se a alíquota da respectiva atividade que foi desonerada, da mesma forma como se procedeu ao cálculo dos tributos.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C39" authorId="0" shapeId="0" xr:uid="{49F3434C-1AA7-4821-8185-BFCF6ACD1085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nº 5/2017: 3,025% sobre a base de cálculo</t>
        </r>
      </text>
    </comment>
    <comment ref="D44" authorId="0" shapeId="0" xr:uid="{A7157023-9383-4181-850F-C32145FF223B}">
      <text>
        <r>
          <rPr>
            <sz val="11"/>
            <color indexed="81"/>
            <rFont val="Segoe UI"/>
            <family val="2"/>
          </rPr>
          <t>Subitem 6.5.1 do Acórdão nº 1212/2014-TCU – Plenário:
“6.5.1. A metodologia que parece melhor se adequar a tais tipos de ajustes já foi delineada no parágrafo 13 da instrução transcrita no relatório do Acórdão 2.859/2013-P, qual seja: excluir o item ‘INSS’ do grupo ‘Encargos Sociais’, com a consequente redução proporcional do item ‘incidência de A sobre B’, e incluir o item ‘INSS’ no grupo ‘Tributos’, com a devida alíquota.”
Dessa forma, para cumprimento do disposto no subitem 9.2.1 do Acórdão nº 2859/2013, sugerimos os seguintes procedimentos, corroborados pelas disposições do Acórdão nº 1212/2014-TCU – Plenário:
1º) Para os casos desses contratos que apresentam planilhas de custos, com dedicação exclusiva de mão de obra, deverá ser observado o seguinte:
a) O percentual da contribuição previdenciária que integra o submódulo 4.1 correspondente ao percentual de 20% (Contribuição Patronal-INSS) passará a incidir sobre o custo total do empregado (Módulo 1 + Módulo 2 + Módulo 3 + Módulo 4 + Custos indiretos + Lucro), aplicando-se a alíquota da respectiva atividade que foi desonerada, da mesma forma como se procedeu ao cálculo dos tributos.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E55" authorId="0" shapeId="0" xr:uid="{1B0CCAF8-B723-49D9-B220-4E1831FB371D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Parágrafo único do art. 4º da Lei nº 7.418, de 16 de dezembro de 1985:
“ O empregador participará dos gastos de deslocamento do trabalhador com a
ajuda de custo equivalente à parcela que exceder a 6% (seis por cento) de seu salário básico."</t>
        </r>
      </text>
    </comment>
    <comment ref="D71" authorId="0" shapeId="0" xr:uid="{402AA125-EC08-42B7-9142-74A172096BFF}">
      <text>
        <r>
          <rPr>
            <b/>
            <sz val="11"/>
            <color indexed="81"/>
            <rFont val="Segoe UI"/>
            <family val="2"/>
          </rPr>
          <t xml:space="preserve">SECON:
</t>
        </r>
        <r>
          <rPr>
            <sz val="11"/>
            <color indexed="81"/>
            <rFont val="Segoe UI"/>
            <family val="2"/>
          </rPr>
          <t>Os artigos 477 e 487 a 491 da CLT, a Lei nº 12.506, de 11 de outubro de 2011, e o Acórdão TCU nº 2.217/2010 - Plenário remetem a respeito desse assunto. 
Estudos do CNJ - Resolução 98/2009 apontam que 5% dos trabalhadores são demitidos com API.
A base de cálculo do Aviso Prévio Indenizado, bem como o índice balizador:
(5%) x (1/12) = 0,42% incide sobre a base de cálculo.
OBS:
5% = dado estatístico, em regra, utilizado. Estudos do CNJ - Resolução 98/2009.
1/12= (1 mês não trabalhado/12 meses)</t>
        </r>
        <r>
          <rPr>
            <b/>
            <sz val="9"/>
            <color indexed="81"/>
            <rFont val="Segoe UI"/>
            <family val="2"/>
          </rPr>
          <t xml:space="preserve">
</t>
        </r>
      </text>
    </comment>
    <comment ref="D72" authorId="0" shapeId="0" xr:uid="{648AF109-B312-4A8A-BF79-888267437635}">
      <text>
        <r>
          <rPr>
            <b/>
            <sz val="10"/>
            <color indexed="81"/>
            <rFont val="Segoe UI"/>
            <family val="2"/>
          </rPr>
          <t xml:space="preserve">SECON:
</t>
        </r>
        <r>
          <rPr>
            <sz val="10"/>
            <color indexed="81"/>
            <rFont val="Segoe UI"/>
            <family val="2"/>
          </rPr>
          <t xml:space="preserve">A Súmula nº 305 do TST e o Acórdão TCU nº 2.217/2010 - Plenário abordam sobre a incidência do FGTS. A base de cálculo da Incidência do FGTS sobre o Aviso Prévio Indenizado, bem como o índice balizador:
</t>
        </r>
        <r>
          <rPr>
            <sz val="11"/>
            <color indexed="81"/>
            <rFont val="Segoe UI"/>
            <family val="2"/>
          </rPr>
          <t xml:space="preserve">(FGTS%) x (% API) = X% incide sobre a base de cálculo.
</t>
        </r>
      </text>
    </comment>
    <comment ref="B73" authorId="0" shapeId="0" xr:uid="{EB719F99-D514-4F58-A02B-AF84C988272D}">
      <text>
        <r>
          <rPr>
            <b/>
            <sz val="9"/>
            <color indexed="81"/>
            <rFont val="Segoe UI"/>
            <family val="2"/>
          </rPr>
          <t>CUSTO RENOVÁVEL</t>
        </r>
      </text>
    </comment>
    <comment ref="D74" authorId="0" shapeId="0" xr:uid="{516D374B-C8B9-49DB-B678-97A1B7AB5F17}">
      <text>
        <r>
          <rPr>
            <sz val="11"/>
            <color indexed="81"/>
            <rFont val="Segoe UI"/>
            <family val="2"/>
          </rPr>
          <t xml:space="preserve">Acórdão do TCU nº 1.186/2017 Plenário:
9.2. determinar ... que, nas futuras contratações de mão de obra terceirizada, esteja expresso na minuta do contrato que a parcela mensal a título de aviso prévio trabalhado será no percentual máximo de 1,94% no primeiro ano, nos termos dos Acórdãos 1904/2007-TCU-Plenário e 3006/2010-TCU-Plenário, e, em caso de prorrogação do contrato, o percentual máximo dessa parcela será de 0,194% a cada ano de prorrogação, a ser incluído por ocasião da formulação do aditivo da prorrogação do contrato, conforme ditames da Lei 12.506/2011;
A Constituição Federal de 1988, em seu artigo 7º, inciso XXI, e os artigos 477, 487 a 491 da CLT instituem o Aviso Prévio Trabalhado. Na elaboração da Planilha de Custos é importante que a área demandante se atente às recomendações dos Acórdãos TCU nº 3.006/2010 e nº 1.094/2007 - Plenário. 
A base de cálculo do Aviso Prévio Trabalhado, bem como o índice balizador:
[(1/30)*7]/12 = 1,94% sobre a base de cálculo
OBS:
1 = remuneração integral
30 = número de dias no mês
7 = nº de dias de aviso prévio a que o empregado tem direito de se ausentar
12 = nº de meses no ano
</t>
        </r>
        <r>
          <rPr>
            <b/>
            <sz val="11"/>
            <color indexed="81"/>
            <rFont val="Segoe UI"/>
            <family val="2"/>
          </rPr>
          <t xml:space="preserve">Custos não renováveis:
- </t>
        </r>
        <r>
          <rPr>
            <sz val="11"/>
            <color indexed="81"/>
            <rFont val="Segoe UI"/>
            <family val="2"/>
          </rPr>
          <t xml:space="preserve">Acordão 1.586/2018 plenário TCU firmou entendimento que o APT é custo não renovável. 
- Nota Técnica 652/2017 MPDG deixa claro que a não renovação atinge o APT e API. </t>
        </r>
      </text>
    </comment>
    <comment ref="D75" authorId="0" shapeId="0" xr:uid="{C024ED22-7992-449A-8725-FCDD427F1717}">
      <text>
        <r>
          <rPr>
            <b/>
            <sz val="11"/>
            <color indexed="81"/>
            <rFont val="Segoe UI"/>
            <family val="2"/>
          </rPr>
          <t xml:space="preserve">SECON:
</t>
        </r>
        <r>
          <rPr>
            <sz val="11"/>
            <color indexed="81"/>
            <rFont val="Segoe UI"/>
            <family val="2"/>
          </rPr>
          <t>Esse índice incide sobre o percentual do Submódulo 2.2 e sobre o valor do Aviso Prévio Trabalhado.
(% do Submódulo 2.2) x (% Aviso Prévio Trabalhado)= X% incide sobre a base de cálculo.</t>
        </r>
      </text>
    </comment>
    <comment ref="B76" authorId="0" shapeId="0" xr:uid="{B01045B2-6EE4-46F1-B561-925A46EB05A7}">
      <text>
        <r>
          <rPr>
            <b/>
            <sz val="9"/>
            <color indexed="81"/>
            <rFont val="Segoe UI"/>
            <family val="2"/>
          </rPr>
          <t>CUSTO RENOVÁVEL</t>
        </r>
      </text>
    </comment>
    <comment ref="C84" authorId="0" shapeId="0" xr:uid="{1AFC9B67-5EC9-4ED6-964D-54D29DB2E73F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Férias: Art. 129 da CLT</t>
        </r>
      </text>
    </comment>
    <comment ref="C85" authorId="0" shapeId="0" xr:uid="{4063F99F-FC56-4D73-B9D5-F8BDC5E92992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Ausência Legal: Art. 473 da CLT</t>
        </r>
      </text>
    </comment>
    <comment ref="C86" authorId="0" shapeId="0" xr:uid="{185D2459-1A0F-4CE3-A84E-C6AF07AE32C2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Afastamento Paternidade: inciso II do art. 1º da Lei nº 11.770, de 9 de setembro de 2008</t>
        </r>
      </text>
    </comment>
    <comment ref="C87" authorId="0" shapeId="0" xr:uid="{A4EE8510-5653-4AE5-BD37-4BF63DD3C517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Acidente de Trabalho: § 2º do art. 43 da Lei 8.213, de 24 de julho de 1991</t>
        </r>
      </text>
    </comment>
    <comment ref="C88" authorId="0" shapeId="0" xr:uid="{54258A8B-0EAF-4745-B791-4C7968FA3B82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Afastamento Maternidade: inciso I do art. 1º da Lei nº 11.770, de 9 de setembro de 2008</t>
        </r>
      </text>
    </comment>
    <comment ref="E94" authorId="0" shapeId="0" xr:uid="{545D7960-66CA-4BE1-A4E5-DBF56E1D0BE8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Custo do dia  
Total do módulo 4.1  x 12 
O resultado divide por pela previsão de reposição (21,3562)
</t>
        </r>
      </text>
    </comment>
    <comment ref="D124" authorId="0" shapeId="0" xr:uid="{A82FA46C-FE9A-4D1C-9980-F3A24ADE6337}">
      <text>
        <r>
          <rPr>
            <b/>
            <sz val="11"/>
            <color indexed="81"/>
            <rFont val="Segoe UI"/>
            <family val="2"/>
          </rPr>
          <t>Subitem 6.5.1 do Acórdão nº 1212/2014-TCU – Plenário:
“6.5.1. A metodologia que parece melhor se adequar a tais tipos de ajustes já foi delineada no parágrafo 13 da instrução transcrita no relatório do Acórdão 2.859/2013-P, qual seja: excluir o item ‘INSS’ do grupo ‘Encargos Sociais’, com a consequente redução proporcional do item ‘incidência de A sobre B’, e incluir o item ‘INSS’ no grupo ‘Tributos’, com a devida alíquota.”
Dessa forma, para cumprimento do disposto no subitem 9.2.1 do Acórdão nº 2859/2013, sugerimos os seguintes procedimentos, corroborados pelas disposições do Acórdão nº 1212/2014-TCU – Plenário:
1º) Para os casos desses contratos que apresentam planilhas de custos, com dedicação exclusiva de mão de obra, deverá ser observado o seguinte:
a) O percentual da contribuição previdenciária que integra o submódulo 4.1 correspondente ao percentual de 20% (Contribuição Patronal-INSS) passará a incidir sobre o custo total do empregado (Módulo 1 + Módulo 2 + Módulo 3 + Módulo 4 + Custos indiretos + Lucro), aplicando-se a alíquota da respectiva atividade que foi desonerada, da mesma forma como se procedeu ao cálculo dos tributos.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C39" authorId="0" shapeId="0" xr:uid="{4D023C53-AE29-4E9D-A0D1-6E9F551BB0A4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nº 5/2017: 3,025% sobre a base de cálculo</t>
        </r>
      </text>
    </comment>
    <comment ref="D44" authorId="0" shapeId="0" xr:uid="{CB132293-DE7B-47F2-82E5-C65C41CF7F0A}">
      <text>
        <r>
          <rPr>
            <sz val="11"/>
            <color indexed="81"/>
            <rFont val="Segoe UI"/>
            <family val="2"/>
          </rPr>
          <t>Subitem 6.5.1 do Acórdão nº 1212/2014-TCU – Plenário:
“6.5.1. A metodologia que parece melhor se adequar a tais tipos de ajustes já foi delineada no parágrafo 13 da instrução transcrita no relatório do Acórdão 2.859/2013-P, qual seja: excluir o item ‘INSS’ do grupo ‘Encargos Sociais’, com a consequente redução proporcional do item ‘incidência de A sobre B’, e incluir o item ‘INSS’ no grupo ‘Tributos’, com a devida alíquota.”
Dessa forma, para cumprimento do disposto no subitem 9.2.1 do Acórdão nº 2859/2013, sugerimos os seguintes procedimentos, corroborados pelas disposições do Acórdão nº 1212/2014-TCU – Plenário:
1º) Para os casos desses contratos que apresentam planilhas de custos, com dedicação exclusiva de mão de obra, deverá ser observado o seguinte:
a) O percentual da contribuição previdenciária que integra o submódulo 4.1 correspondente ao percentual de 20% (Contribuição Patronal-INSS) passará a incidir sobre o custo total do empregado (Módulo 1 + Módulo 2 + Módulo 3 + Módulo 4 + Custos indiretos + Lucro), aplicando-se a alíquota da respectiva atividade que foi desonerada, da mesma forma como se procedeu ao cálculo dos tributos.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E55" authorId="0" shapeId="0" xr:uid="{7D57C5B8-6D8F-4BC0-BC24-D31C3140A53D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Parágrafo único do art. 4º da Lei nº 7.418, de 16 de dezembro de 1985:
“ O empregador participará dos gastos de deslocamento do trabalhador com a
ajuda de custo equivalente à parcela que exceder a 6% (seis por cento) de seu salário básico."</t>
        </r>
      </text>
    </comment>
    <comment ref="D71" authorId="0" shapeId="0" xr:uid="{C76D6B4F-765E-41E5-A5C0-E25D8D8B5F79}">
      <text>
        <r>
          <rPr>
            <b/>
            <sz val="11"/>
            <color indexed="81"/>
            <rFont val="Segoe UI"/>
            <family val="2"/>
          </rPr>
          <t xml:space="preserve">SECON:
</t>
        </r>
        <r>
          <rPr>
            <sz val="11"/>
            <color indexed="81"/>
            <rFont val="Segoe UI"/>
            <family val="2"/>
          </rPr>
          <t>Os artigos 477 e 487 a 491 da CLT, a Lei nº 12.506, de 11 de outubro de 2011, e o Acórdão TCU nº 2.217/2010 - Plenário remetem a respeito desse assunto. 
Estudos do CNJ - Resolução 98/2009 apontam que 5% dos trabalhadores são demitidos com API.
A base de cálculo do Aviso Prévio Indenizado, bem como o índice balizador:
(5%) x (1/12) = 0,42% incide sobre a base de cálculo.
OBS:
5% = dado estatístico, em regra, utilizado. Estudos do CNJ - Resolução 98/2009.
1/12= (1 mês não trabalhado/12 meses)</t>
        </r>
        <r>
          <rPr>
            <b/>
            <sz val="9"/>
            <color indexed="81"/>
            <rFont val="Segoe UI"/>
            <family val="2"/>
          </rPr>
          <t xml:space="preserve">
</t>
        </r>
      </text>
    </comment>
    <comment ref="D72" authorId="0" shapeId="0" xr:uid="{6168CF4B-F6E8-4F79-958E-A89E1FC1602D}">
      <text>
        <r>
          <rPr>
            <b/>
            <sz val="10"/>
            <color indexed="81"/>
            <rFont val="Segoe UI"/>
            <family val="2"/>
          </rPr>
          <t xml:space="preserve">SECON:
</t>
        </r>
        <r>
          <rPr>
            <sz val="10"/>
            <color indexed="81"/>
            <rFont val="Segoe UI"/>
            <family val="2"/>
          </rPr>
          <t xml:space="preserve">A Súmula nº 305 do TST e o Acórdão TCU nº 2.217/2010 - Plenário abordam sobre a incidência do FGTS. A base de cálculo da Incidência do FGTS sobre o Aviso Prévio Indenizado, bem como o índice balizador:
</t>
        </r>
        <r>
          <rPr>
            <sz val="11"/>
            <color indexed="81"/>
            <rFont val="Segoe UI"/>
            <family val="2"/>
          </rPr>
          <t xml:space="preserve">(FGTS%) x (% API) = X% incide sobre a base de cálculo.
</t>
        </r>
      </text>
    </comment>
    <comment ref="B73" authorId="0" shapeId="0" xr:uid="{CECD3BAA-17C4-43CB-9CC5-EBBC8680FDB7}">
      <text>
        <r>
          <rPr>
            <b/>
            <sz val="9"/>
            <color indexed="81"/>
            <rFont val="Segoe UI"/>
            <family val="2"/>
          </rPr>
          <t>CUSTO RENOVÁVEL</t>
        </r>
      </text>
    </comment>
    <comment ref="D74" authorId="0" shapeId="0" xr:uid="{DF1082A2-CA73-4DFE-88F8-8CA0B1DD4149}">
      <text>
        <r>
          <rPr>
            <sz val="11"/>
            <color indexed="81"/>
            <rFont val="Segoe UI"/>
            <family val="2"/>
          </rPr>
          <t xml:space="preserve">Acórdão do TCU nº 1.186/2017 Plenário:
9.2. determinar ... que, nas futuras contratações de mão de obra terceirizada, esteja expresso na minuta do contrato que a parcela mensal a título de aviso prévio trabalhado será no percentual máximo de 1,94% no primeiro ano, nos termos dos Acórdãos 1904/2007-TCU-Plenário e 3006/2010-TCU-Plenário, e, em caso de prorrogação do contrato, o percentual máximo dessa parcela será de 0,194% a cada ano de prorrogação, a ser incluído por ocasião da formulação do aditivo da prorrogação do contrato, conforme ditames da Lei 12.506/2011;
A Constituição Federal de 1988, em seu artigo 7º, inciso XXI, e os artigos 477, 487 a 491 da CLT instituem o Aviso Prévio Trabalhado. Na elaboração da Planilha de Custos é importante que a área demandante se atente às recomendações dos Acórdãos TCU nº 3.006/2010 e nº 1.094/2007 - Plenário. 
A base de cálculo do Aviso Prévio Trabalhado, bem como o índice balizador:
[(1/30)*7]/12 = 1,94% sobre a base de cálculo
OBS:
1 = remuneração integral
30 = número de dias no mês
7 = nº de dias de aviso prévio a que o empregado tem direito de se ausentar
12 = nº de meses no ano
</t>
        </r>
        <r>
          <rPr>
            <b/>
            <sz val="11"/>
            <color indexed="81"/>
            <rFont val="Segoe UI"/>
            <family val="2"/>
          </rPr>
          <t xml:space="preserve">Custos não renováveis:
- </t>
        </r>
        <r>
          <rPr>
            <sz val="11"/>
            <color indexed="81"/>
            <rFont val="Segoe UI"/>
            <family val="2"/>
          </rPr>
          <t xml:space="preserve">Acordão 1.586/2018 plenário TCU firmou entendimento que o APT é custo não renovável. 
- Nota Técnica 652/2017 MPDG deixa claro que a não renovação atinge o APT e API. </t>
        </r>
      </text>
    </comment>
    <comment ref="D75" authorId="0" shapeId="0" xr:uid="{5454F408-7551-4006-9410-5F8FAD520CED}">
      <text>
        <r>
          <rPr>
            <b/>
            <sz val="11"/>
            <color indexed="81"/>
            <rFont val="Segoe UI"/>
            <family val="2"/>
          </rPr>
          <t xml:space="preserve">SECON:
</t>
        </r>
        <r>
          <rPr>
            <sz val="11"/>
            <color indexed="81"/>
            <rFont val="Segoe UI"/>
            <family val="2"/>
          </rPr>
          <t>Esse índice incide sobre o percentual do Submódulo 2.2 e sobre o valor do Aviso Prévio Trabalhado.
(% do Submódulo 2.2) x (% Aviso Prévio Trabalhado)= X% incide sobre a base de cálculo.</t>
        </r>
      </text>
    </comment>
    <comment ref="B76" authorId="0" shapeId="0" xr:uid="{F5C0BC33-A472-4586-8900-D5EA90DEF2C4}">
      <text>
        <r>
          <rPr>
            <b/>
            <sz val="9"/>
            <color indexed="81"/>
            <rFont val="Segoe UI"/>
            <family val="2"/>
          </rPr>
          <t>CUSTO RENOVÁVEL</t>
        </r>
      </text>
    </comment>
    <comment ref="C84" authorId="0" shapeId="0" xr:uid="{C0FF916E-A1AB-4B5A-84C5-63B107409CB5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Férias: Art. 129 da CLT</t>
        </r>
      </text>
    </comment>
    <comment ref="C85" authorId="0" shapeId="0" xr:uid="{0EB9690A-2405-455C-B467-EC5DEB01FBAA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Ausência Legal: Art. 473 da CLT</t>
        </r>
      </text>
    </comment>
    <comment ref="C86" authorId="0" shapeId="0" xr:uid="{05B3037D-3762-4F5F-9413-5DB48DC3C26F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Afastamento Paternidade: inciso II do art. 1º da Lei nº 11.770, de 9 de setembro de 2008</t>
        </r>
      </text>
    </comment>
    <comment ref="C87" authorId="0" shapeId="0" xr:uid="{B73EAD44-DFD6-4B59-A624-184B38543841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Acidente de Trabalho: § 2º do art. 43 da Lei 8.213, de 24 de julho de 1991</t>
        </r>
      </text>
    </comment>
    <comment ref="C88" authorId="0" shapeId="0" xr:uid="{6B34C911-1999-4765-B5C6-7311B3BD6EF3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Afastamento Maternidade: inciso I do art. 1º da Lei nº 11.770, de 9 de setembro de 2008</t>
        </r>
      </text>
    </comment>
    <comment ref="E94" authorId="0" shapeId="0" xr:uid="{4C51B706-4CEC-4B14-8A1D-FC30FE546D4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Custo do dia  
Total do módulo 4.1  x 12 
O resultado divide por pela previsão de reposição (21,3562)
</t>
        </r>
      </text>
    </comment>
    <comment ref="D124" authorId="0" shapeId="0" xr:uid="{0D8E070A-DEA7-4CD5-8032-41A25FCBDC4D}">
      <text>
        <r>
          <rPr>
            <b/>
            <sz val="11"/>
            <color indexed="81"/>
            <rFont val="Segoe UI"/>
            <family val="2"/>
          </rPr>
          <t>Subitem 6.5.1 do Acórdão nº 1212/2014-TCU – Plenário:
“6.5.1. A metodologia que parece melhor se adequar a tais tipos de ajustes já foi delineada no parágrafo 13 da instrução transcrita no relatório do Acórdão 2.859/2013-P, qual seja: excluir o item ‘INSS’ do grupo ‘Encargos Sociais’, com a consequente redução proporcional do item ‘incidência de A sobre B’, e incluir o item ‘INSS’ no grupo ‘Tributos’, com a devida alíquota.”
Dessa forma, para cumprimento do disposto no subitem 9.2.1 do Acórdão nº 2859/2013, sugerimos os seguintes procedimentos, corroborados pelas disposições do Acórdão nº 1212/2014-TCU – Plenário:
1º) Para os casos desses contratos que apresentam planilhas de custos, com dedicação exclusiva de mão de obra, deverá ser observado o seguinte:
a) O percentual da contribuição previdenciária que integra o submódulo 4.1 correspondente ao percentual de 20% (Contribuição Patronal-INSS) passará a incidir sobre o custo total do empregado (Módulo 1 + Módulo 2 + Módulo 3 + Módulo 4 + Custos indiretos + Lucro), aplicando-se a alíquota da respectiva atividade que foi desonerada, da mesma forma como se procedeu ao cálculo dos tributos.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<sst xmlns="http://schemas.openxmlformats.org/spreadsheetml/2006/main" count="1293" uniqueCount="199">
  <si>
    <t>UNIFORME</t>
  </si>
  <si>
    <t>EQUIPAMENTOS E MATERIAIS</t>
  </si>
  <si>
    <t>Descrição</t>
  </si>
  <si>
    <t>Quantidade p/vigilante</t>
  </si>
  <si>
    <t>Preço Unitário</t>
  </si>
  <si>
    <t>Custo  p/vigilante</t>
  </si>
  <si>
    <t>Qtde. de Homens</t>
  </si>
  <si>
    <t>Custo - Uniformes  da Contratação</t>
  </si>
  <si>
    <t>Qtde.    Mat</t>
  </si>
  <si>
    <t>Custo  Mensal por  Vigilante</t>
  </si>
  <si>
    <t>Camisa de Mangas Curtas</t>
  </si>
  <si>
    <t>Revólver calibre 38</t>
  </si>
  <si>
    <t>Calças</t>
  </si>
  <si>
    <t>Colete Balístico  Nível II-A</t>
  </si>
  <si>
    <t>Cinto de Nylon</t>
  </si>
  <si>
    <t>Munição p/Revolver</t>
  </si>
  <si>
    <t>Par de Calçados (Coturno)</t>
  </si>
  <si>
    <t>Porta Cassetete</t>
  </si>
  <si>
    <t>Meias</t>
  </si>
  <si>
    <t>Cassetete</t>
  </si>
  <si>
    <t>Quepes c/ Emblema</t>
  </si>
  <si>
    <t xml:space="preserve">Cinto com Coldre e Baleiro </t>
  </si>
  <si>
    <t>Crachás</t>
  </si>
  <si>
    <t xml:space="preserve">Apito </t>
  </si>
  <si>
    <t>Distintivo tipo Broche</t>
  </si>
  <si>
    <t xml:space="preserve">Cordão de Apito </t>
  </si>
  <si>
    <t>Jaqueta de Frio</t>
  </si>
  <si>
    <t xml:space="preserve">Livro de Ocorrência </t>
  </si>
  <si>
    <t>Capa de Chuva</t>
  </si>
  <si>
    <t xml:space="preserve">Lanterna com 3(três) pilhas  </t>
  </si>
  <si>
    <t>Capa de Colete Balístico</t>
  </si>
  <si>
    <t>Total Mensal / Vigilante</t>
  </si>
  <si>
    <t>Nota: O licitante deverá preencher os campos da planilha destacados em "AMARELO"</t>
  </si>
  <si>
    <t>Nota²: Uniformes são custos renovavéis quando da prorrogação, visto a forma de pagamento ser anual, ou seja, a cada 12 meses;</t>
  </si>
  <si>
    <t>Nota³: Equipamentos e material são custos renovavéis quando da prorrogação, visto a forma de pagamento se dar por depreciação.</t>
  </si>
  <si>
    <t>PLANILHA DE CUSTOS E FORMAÇÃO DE PREÇOS PARA SERVIÇO DE VIGILÂNCIA</t>
  </si>
  <si>
    <r>
      <t>N</t>
    </r>
    <r>
      <rPr>
        <b/>
        <strike/>
        <sz val="12"/>
        <color indexed="8"/>
        <rFont val="Ecofont_Spranq_eco_Sans"/>
        <family val="2"/>
      </rPr>
      <t>º</t>
    </r>
    <r>
      <rPr>
        <b/>
        <sz val="12"/>
        <color indexed="8"/>
        <rFont val="Ecofont_Spranq_eco_Sans"/>
        <family val="2"/>
      </rPr>
      <t xml:space="preserve"> Processo</t>
    </r>
  </si>
  <si>
    <t>00587.000706/2023-22</t>
  </si>
  <si>
    <r>
      <t>Licitação N</t>
    </r>
    <r>
      <rPr>
        <b/>
        <strike/>
        <sz val="12"/>
        <color indexed="8"/>
        <rFont val="Ecofont_Spranq_eco_Sans"/>
        <family val="2"/>
      </rPr>
      <t>º</t>
    </r>
    <r>
      <rPr>
        <b/>
        <sz val="12"/>
        <color indexed="8"/>
        <rFont val="Ecofont_Spranq_eco_Sans"/>
        <family val="2"/>
      </rPr>
      <t xml:space="preserve"> </t>
    </r>
  </si>
  <si>
    <t>       Discriminação dos Serviços (dados referentes à contratação)</t>
  </si>
  <si>
    <t>A</t>
  </si>
  <si>
    <t xml:space="preserve">Data de apresentação da proposta (dia/mês/ano) </t>
  </si>
  <si>
    <t>B</t>
  </si>
  <si>
    <t xml:space="preserve">Município/UF </t>
  </si>
  <si>
    <t>Recife</t>
  </si>
  <si>
    <t>C</t>
  </si>
  <si>
    <t>Ano Acordo, Convenção ou Sentença Normativa em Dissídio Coletivo</t>
  </si>
  <si>
    <t>PE000351/2023 e PE000382/2023</t>
  </si>
  <si>
    <t>D</t>
  </si>
  <si>
    <r>
      <t>N</t>
    </r>
    <r>
      <rPr>
        <strike/>
        <sz val="12"/>
        <color indexed="8"/>
        <rFont val="Ecofont_Spranq_eco_Sans"/>
        <family val="2"/>
      </rPr>
      <t>º</t>
    </r>
    <r>
      <rPr>
        <sz val="12"/>
        <color indexed="8"/>
        <rFont val="Ecofont_Spranq_eco_Sans"/>
        <family val="2"/>
      </rPr>
      <t xml:space="preserve"> de meses de execução contratual</t>
    </r>
  </si>
  <si>
    <t>Identificação do Serviço</t>
  </si>
  <si>
    <t>Tipo de Serviço</t>
  </si>
  <si>
    <t>Vigilância Armada Diurno</t>
  </si>
  <si>
    <t>Unidade Medida</t>
  </si>
  <si>
    <t>Posto (12x36)</t>
  </si>
  <si>
    <t>Quant. Total a Contratar em função da Unidade medida</t>
  </si>
  <si>
    <t>MÃO-DE-OBRA</t>
  </si>
  <si>
    <t>Mão-de -Obra Vinculada à Execução Contratual</t>
  </si>
  <si>
    <t>Dados complementares para composição dos custos referentes à mão-de-obra</t>
  </si>
  <si>
    <t xml:space="preserve">Tipo de serviço 
</t>
  </si>
  <si>
    <t>Classificação Brasileira de Ocupações (CBO)</t>
  </si>
  <si>
    <t>5173-30</t>
  </si>
  <si>
    <t xml:space="preserve">Salário normativo da categoria profissional </t>
  </si>
  <si>
    <t>Categoria profissional (vinculada à execução contratual)</t>
  </si>
  <si>
    <t>Vigilante</t>
  </si>
  <si>
    <t>Data base da categoria (dia/mês/ano)</t>
  </si>
  <si>
    <t>Módulo 1: Composição da Remuneração</t>
  </si>
  <si>
    <t>Composição da Remuneração</t>
  </si>
  <si>
    <t>Valor (R$)</t>
  </si>
  <si>
    <t xml:space="preserve">A </t>
  </si>
  <si>
    <t xml:space="preserve">Salário Base </t>
  </si>
  <si>
    <t xml:space="preserve">Adicional de Periculosidade </t>
  </si>
  <si>
    <t>Outros (especificar)</t>
  </si>
  <si>
    <t>Total de Remuneração</t>
  </si>
  <si>
    <t>Módulo 2: Encargos e Benefícios Anuais, Mensais e Diários</t>
  </si>
  <si>
    <t>Submódulo 2.1 - 13º (décimo terceiro) Salário, Férias e Adicional de Férias</t>
  </si>
  <si>
    <t>2.1</t>
  </si>
  <si>
    <t>13º (décimo terceiro) Salário e Adicional de Férias</t>
  </si>
  <si>
    <t>Percentual (%)</t>
  </si>
  <si>
    <t>13º (décimo terceiro) Salário</t>
  </si>
  <si>
    <t>Adicional de Férias</t>
  </si>
  <si>
    <t xml:space="preserve">Total </t>
  </si>
  <si>
    <t>Submódulo 2.2 - Encargos Previdenciários (GPS), Fundo de Garantia por Tempo
de Serviço (FGTS) e outras contribuições.</t>
  </si>
  <si>
    <t>2.2</t>
  </si>
  <si>
    <t>GPS, FGTS e outras contribuições</t>
  </si>
  <si>
    <t>R$</t>
  </si>
  <si>
    <t>INSS</t>
  </si>
  <si>
    <t>Salário educação</t>
  </si>
  <si>
    <t>SAT (RAT X FAP)</t>
  </si>
  <si>
    <t>SESC ou SESI</t>
  </si>
  <si>
    <t>E</t>
  </si>
  <si>
    <t>SENAI - SENAC</t>
  </si>
  <si>
    <t>F</t>
  </si>
  <si>
    <t>SEBRAE</t>
  </si>
  <si>
    <t>G</t>
  </si>
  <si>
    <t>INCRA</t>
  </si>
  <si>
    <t>H</t>
  </si>
  <si>
    <t>FGTS</t>
  </si>
  <si>
    <t xml:space="preserve">          TOTAL</t>
  </si>
  <si>
    <t>Submódulo 2.3 - Benefícios Mensais e Diários.</t>
  </si>
  <si>
    <t>2.3</t>
  </si>
  <si>
    <t xml:space="preserve">Benefícios Mensais e Diários </t>
  </si>
  <si>
    <t>Transporte</t>
  </si>
  <si>
    <t>Auxílio-Refeição/Alimentação</t>
  </si>
  <si>
    <t>Assistência médica e familiar</t>
  </si>
  <si>
    <t>Auxílio creche</t>
  </si>
  <si>
    <t>Seguro de vida, invalidez e funeral</t>
  </si>
  <si>
    <t xml:space="preserve">Total de benefícios mensais e diários </t>
  </si>
  <si>
    <t>Quadro-Resumo do Módulo 2 - Encargos e Benefícios anuais, mensais e diários</t>
  </si>
  <si>
    <t>Encargos e Benefícios Anuais, Mensais e Diários</t>
  </si>
  <si>
    <t xml:space="preserve">13º (décimo terceiro) Salário e Adicional de Férias </t>
  </si>
  <si>
    <t>Benefícios Mensais e Diários</t>
  </si>
  <si>
    <t>Módulo 3: Provisão para Rescisão</t>
  </si>
  <si>
    <t xml:space="preserve">Provisão para Rescisão </t>
  </si>
  <si>
    <t>Valor R$</t>
  </si>
  <si>
    <r>
      <t xml:space="preserve">Aviso Prévio Indenizado - API </t>
    </r>
    <r>
      <rPr>
        <i/>
        <sz val="10"/>
        <color theme="1"/>
        <rFont val="Ecofont_Spranq_eco_Sans"/>
        <family val="2"/>
      </rPr>
      <t>(Custo parcialmente renovável)</t>
    </r>
  </si>
  <si>
    <r>
      <t xml:space="preserve">Incidência do FGTS sobre o API </t>
    </r>
    <r>
      <rPr>
        <i/>
        <sz val="10"/>
        <color theme="1"/>
        <rFont val="Ecofont_Spranq_eco_Sans"/>
        <family val="2"/>
      </rPr>
      <t>(Custo não renovável)</t>
    </r>
  </si>
  <si>
    <t>Multa do FGTS sobre o API</t>
  </si>
  <si>
    <r>
      <t xml:space="preserve">Aviso Prévio Trabalhado - APT </t>
    </r>
    <r>
      <rPr>
        <i/>
        <sz val="10"/>
        <color theme="1"/>
        <rFont val="Ecofont_Spranq_eco_Sans"/>
        <family val="2"/>
      </rPr>
      <t>(Custo parcialmente renovável)</t>
    </r>
  </si>
  <si>
    <r>
      <t xml:space="preserve">Incidência de GPS, FGTS e outras contribuições sobre o APT </t>
    </r>
    <r>
      <rPr>
        <i/>
        <sz val="10"/>
        <color theme="1"/>
        <rFont val="Ecofont_Spranq_eco_Sans"/>
        <family val="2"/>
      </rPr>
      <t>(Custo não renovável)</t>
    </r>
  </si>
  <si>
    <t>Multa do FGTS sobre o APT</t>
  </si>
  <si>
    <r>
      <t>Nota Técnica nº 652/2017-MP</t>
    </r>
    <r>
      <rPr>
        <i/>
        <sz val="10"/>
        <color theme="1"/>
        <rFont val="Ecofont_Spranq_eco_Sans"/>
        <family val="2"/>
      </rPr>
      <t>(33.2) Que os eventos "passíveis" de eliminação total ou parcial (custos não renováveis), no que tange ao módulo da rescisão, quando da prorrogação contratual, são:A, B, D e E. (33.3) Que o evento “multa do FGTS” - seja para aviso prévio trabalhado ou indenizado -  são considerados custos renováveis.</t>
    </r>
  </si>
  <si>
    <t>Módulo 4 - Custo de Reposição do Profissional Ausente</t>
  </si>
  <si>
    <t>Submódulo 4.1 - Substituto nas Ausências Legais</t>
  </si>
  <si>
    <t>4.1</t>
  </si>
  <si>
    <t>Composição do Custo de  Reposição do Profissional ausente</t>
  </si>
  <si>
    <t>% Orientações do TCU e/ou dados IBGE</t>
  </si>
  <si>
    <t xml:space="preserve">Substituto na cobertura de Férias </t>
  </si>
  <si>
    <t xml:space="preserve">Substituto na cobertura de Ausencias legais </t>
  </si>
  <si>
    <t xml:space="preserve">Substituto na cobertura de Licença Paternidade </t>
  </si>
  <si>
    <t xml:space="preserve">Substituto na cobertura de Ausencia por acidente de Trabalho  </t>
  </si>
  <si>
    <t>Substituto na cobertura de Afastamento Maternidade</t>
  </si>
  <si>
    <t>Substituto na cobertura de Outras auséncias (especificar)</t>
  </si>
  <si>
    <t>Subtotal</t>
  </si>
  <si>
    <t>Incidência do Submódulo 2.2</t>
  </si>
  <si>
    <t>TOTAL</t>
  </si>
  <si>
    <t xml:space="preserve">Custo do dia </t>
  </si>
  <si>
    <t>Submódulo 4.2 - Substituto na Intrajornada</t>
  </si>
  <si>
    <t>4.2</t>
  </si>
  <si>
    <t xml:space="preserve">Substituto na Intrajornada </t>
  </si>
  <si>
    <t>Substituto na cobertura de Intervalo para repouso ou alimentação</t>
  </si>
  <si>
    <t>Quadro-Resumo do Módulo 4 - Custo de Reposição do Profissional Ausente</t>
  </si>
  <si>
    <t>Ausências Legais</t>
  </si>
  <si>
    <t>Substituto na Intrajornada</t>
  </si>
  <si>
    <t>Módulo 5: Insumos Diversos</t>
  </si>
  <si>
    <t>Insumos Diversos</t>
  </si>
  <si>
    <t xml:space="preserve">Uniformes </t>
  </si>
  <si>
    <t xml:space="preserve">Equipamentos e materiais </t>
  </si>
  <si>
    <t>Utensílios</t>
  </si>
  <si>
    <t>Outros</t>
  </si>
  <si>
    <t>Módulo 6: Custos Indiretos, Tributos e Lucro</t>
  </si>
  <si>
    <t>Custos Indiretos, Tributos e Lucro</t>
  </si>
  <si>
    <t>Valor</t>
  </si>
  <si>
    <r>
      <t xml:space="preserve">Custos Indiretos </t>
    </r>
    <r>
      <rPr>
        <sz val="12"/>
        <rFont val="Ecofont_Spranq_eco_Sans"/>
        <family val="2"/>
      </rPr>
      <t>(despesas operacionais/administrativas)</t>
    </r>
  </si>
  <si>
    <t>Lucro</t>
  </si>
  <si>
    <t>Tributos</t>
  </si>
  <si>
    <t>C.1 - Tributos Federais</t>
  </si>
  <si>
    <t>PIS</t>
  </si>
  <si>
    <t>COFINS</t>
  </si>
  <si>
    <t>INSS (CPRB)</t>
  </si>
  <si>
    <t>C.2 - Tributos Municipais</t>
  </si>
  <si>
    <t>ISS</t>
  </si>
  <si>
    <t xml:space="preserve">C.3 - Tributos  Estaduais </t>
  </si>
  <si>
    <t>(especificar)</t>
  </si>
  <si>
    <t>TOTAL DE TRIBUTOS</t>
  </si>
  <si>
    <t>QUADRO RESUMO DO CUSTO POR EMPREGADO</t>
  </si>
  <si>
    <t>Mão-de-obra vinculada à execução Contratual (valor por empregado)</t>
  </si>
  <si>
    <t xml:space="preserve">Módulo 1 - Composição da Remuneração </t>
  </si>
  <si>
    <t>Módulo 2 - Encargos e Benefícios Anuais, Mensais e Diários</t>
  </si>
  <si>
    <t>Módulo 3 - Provisão para Rescisão</t>
  </si>
  <si>
    <t xml:space="preserve">E </t>
  </si>
  <si>
    <t>Módulo 5 - Insumos Diversos</t>
  </si>
  <si>
    <t>Subtotal (A+B+C+D+E)</t>
  </si>
  <si>
    <t>Módulo 6 – Custos Indiretos, Tributos e Lucro</t>
  </si>
  <si>
    <t>Valor Total por Empregado</t>
  </si>
  <si>
    <t>Valor total por Posto</t>
  </si>
  <si>
    <t>Fator K</t>
  </si>
  <si>
    <t>Vigilância Armada Noturno</t>
  </si>
  <si>
    <t xml:space="preserve">Tipo de serviço </t>
  </si>
  <si>
    <t xml:space="preserve">Adicional Noturno </t>
  </si>
  <si>
    <t>Adicional de Hora Noturna Reduzida</t>
  </si>
  <si>
    <t>Caruaru</t>
  </si>
  <si>
    <t>Petrolina</t>
  </si>
  <si>
    <t xml:space="preserve">ANEXO </t>
  </si>
  <si>
    <t>RESUMO DA PROPOSTA GRUPO 2</t>
  </si>
  <si>
    <t>Itens</t>
  </si>
  <si>
    <t>Unidade</t>
  </si>
  <si>
    <t>Serviço</t>
  </si>
  <si>
    <t>Quant. De postos</t>
  </si>
  <si>
    <t>Valor Unitário do posto</t>
  </si>
  <si>
    <t>Valor mensal</t>
  </si>
  <si>
    <t>Valor anual</t>
  </si>
  <si>
    <t>PRU/CJU/ SAD - Recife</t>
  </si>
  <si>
    <t>Vigilante Diurno</t>
  </si>
  <si>
    <t>Vigilante Noturno</t>
  </si>
  <si>
    <t>PSF - Caruaru</t>
  </si>
  <si>
    <t>PSF/PSU - Petrolina</t>
  </si>
  <si>
    <t>VALOR GLOBAL MENSAL DA PROPOSTA</t>
  </si>
  <si>
    <t>VALOR GLOBAL ANUAL DA PROPOSTA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</si>
</sst>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[$R$-416]&quot; &quot;#,##0.00"/>
    <numFmt numFmtId="166" formatCode="[$R$-416]&quot; &quot;#,##0.00;[Red]&quot;-&quot;[$R$-416]&quot; &quot;#,##0.00"/>
    <numFmt numFmtId="167" formatCode="&quot; &quot;#,##0.00&quot; &quot;;&quot;-&quot;#,##0.00&quot; &quot;;&quot; -&quot;00&quot; &quot;;&quot; &quot;@&quot; &quot;"/>
    <numFmt numFmtId="168" formatCode="_(* #,##0.00_);_(* \(#,##0.00\);_(* &quot;-&quot;??_);_(@_)"/>
    <numFmt numFmtId="169" formatCode="_(&quot;R$ &quot;* #,##0.00_);_(&quot;R$ &quot;* \(#,##0.00\);_(&quot;R$ &quot;* &quot;-&quot;??_);_(@_)"/>
    <numFmt numFmtId="170" formatCode="0.000%"/>
    <numFmt numFmtId="171" formatCode="0.0000%"/>
  </numFmts>
  <fonts count="39">
    <font>
      <sz val="11"/>
      <color rgb="FF000000"/>
      <name val="Liberation Sans1"/>
    </font>
    <font>
      <sz val="11"/>
      <color theme="1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1"/>
      <color rgb="FF000000"/>
      <name val="Liberation Sans1"/>
    </font>
    <font>
      <b/>
      <i/>
      <sz val="16"/>
      <color rgb="FF000000"/>
      <name val="Liberation Sans1"/>
    </font>
    <font>
      <b/>
      <i/>
      <u/>
      <sz val="11"/>
      <color rgb="FF000000"/>
      <name val="Liberation Sans1"/>
    </font>
    <font>
      <b/>
      <sz val="10"/>
      <color rgb="FF000000"/>
      <name val="Ecofont_Spranq_eco_Sans"/>
      <family val="2"/>
    </font>
    <font>
      <sz val="10"/>
      <color rgb="FF000000"/>
      <name val="Ecofont_Spranq_eco_Sans"/>
      <family val="2"/>
    </font>
    <font>
      <b/>
      <sz val="12"/>
      <color rgb="FF000000"/>
      <name val="Ecofont_Spranq_eco_Sans"/>
      <family val="2"/>
    </font>
    <font>
      <sz val="12"/>
      <color theme="1"/>
      <name val="Ecofont_Spranq_eco_Sans"/>
      <family val="2"/>
    </font>
    <font>
      <b/>
      <sz val="12"/>
      <color theme="1"/>
      <name val="Ecofont_Spranq_eco_Sans"/>
      <family val="2"/>
    </font>
    <font>
      <b/>
      <sz val="12"/>
      <name val="Ecofont_Spranq_eco_Sans"/>
      <family val="2"/>
    </font>
    <font>
      <sz val="12"/>
      <name val="Ecofont_Spranq_eco_Sans"/>
      <family val="2"/>
    </font>
    <font>
      <sz val="12"/>
      <color indexed="8"/>
      <name val="Ecofont_Spranq_eco_Sans"/>
      <family val="2"/>
    </font>
    <font>
      <i/>
      <sz val="12"/>
      <color theme="1"/>
      <name val="Ecofont_Spranq_eco_Sans"/>
      <family val="2"/>
    </font>
    <font>
      <b/>
      <i/>
      <sz val="12"/>
      <color theme="1"/>
      <name val="Ecofont_Spranq_eco_Sans"/>
      <family val="2"/>
    </font>
    <font>
      <strike/>
      <sz val="12"/>
      <color indexed="8"/>
      <name val="Ecofont_Spranq_eco_Sans"/>
      <family val="2"/>
    </font>
    <font>
      <b/>
      <strike/>
      <sz val="12"/>
      <color indexed="8"/>
      <name val="Ecofont_Spranq_eco_Sans"/>
      <family val="2"/>
    </font>
    <font>
      <b/>
      <sz val="12"/>
      <color indexed="8"/>
      <name val="Ecofont_Spranq_eco_Sans"/>
      <family val="2"/>
    </font>
    <font>
      <b/>
      <sz val="12"/>
      <color rgb="FFFF0000"/>
      <name val="Ecofont_Spranq_eco_Sans"/>
      <family val="2"/>
    </font>
    <font>
      <b/>
      <sz val="11"/>
      <color indexed="81"/>
      <name val="Segoe UI"/>
      <family val="2"/>
    </font>
    <font>
      <sz val="11"/>
      <color indexed="81"/>
      <name val="Segoe UI"/>
      <family val="2"/>
    </font>
    <font>
      <i/>
      <sz val="12"/>
      <name val="Ecofont_Spranq_eco_Sans"/>
      <family val="2"/>
    </font>
    <font>
      <b/>
      <i/>
      <sz val="12"/>
      <name val="Ecofont_Spranq_eco_Sans"/>
      <family val="2"/>
    </font>
    <font>
      <sz val="11"/>
      <name val="Calibri"/>
      <family val="2"/>
      <scheme val="minor"/>
    </font>
    <font>
      <i/>
      <sz val="10"/>
      <name val="Ecofont_Spranq_eco_Sans"/>
      <family val="2"/>
    </font>
    <font>
      <b/>
      <sz val="14"/>
      <name val="Ecofont_Spranq_eco_Sans"/>
      <family val="2"/>
    </font>
    <font>
      <i/>
      <sz val="10"/>
      <color theme="1"/>
      <name val="Ecofont_Spranq_eco_Sans"/>
      <family val="2"/>
    </font>
    <font>
      <b/>
      <sz val="10"/>
      <color indexed="81"/>
      <name val="Segoe UI"/>
      <family val="2"/>
    </font>
    <font>
      <sz val="10"/>
      <color indexed="81"/>
      <name val="Segoe UI"/>
      <family val="2"/>
    </font>
    <font>
      <b/>
      <i/>
      <sz val="10"/>
      <color theme="1"/>
      <name val="Ecofont_Spranq_eco_Sans"/>
      <family val="2"/>
    </font>
    <font>
      <b/>
      <sz val="12"/>
      <name val="Ecofont_Spranq_eco_Sans"/>
    </font>
    <font>
      <b/>
      <sz val="10"/>
      <name val="Ecofont_Spranq_eco_Sans"/>
      <family val="2"/>
    </font>
    <font>
      <b/>
      <sz val="11"/>
      <name val="Ecofont_Spranq_eco_Sans"/>
      <family val="2"/>
    </font>
    <font>
      <b/>
      <sz val="11"/>
      <name val="Arial"/>
      <family val="2"/>
    </font>
    <font>
      <b/>
      <sz val="10"/>
      <color theme="1"/>
      <name val="Ecofont_Spranq_eco_Sans"/>
      <family val="2"/>
    </font>
    <font>
      <sz val="10"/>
      <name val="Ecofont_Spranq_eco_Sans"/>
      <family val="2"/>
    </font>
    <font>
      <sz val="10"/>
      <color theme="1"/>
      <name val="Ecofont_Spranq_eco_Sans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FD966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FFF00"/>
      </patternFill>
    </fill>
    <fill>
      <patternFill patternType="solid">
        <fgColor theme="4" tint="0.39997558519241921"/>
        <bgColor rgb="FFFFD966"/>
      </patternFill>
    </fill>
    <fill>
      <patternFill patternType="solid">
        <fgColor theme="4" tint="0.39997558519241921"/>
        <bgColor rgb="FFFFFFFF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5" fillId="0" borderId="0" applyNumberFormat="0" applyBorder="0" applyProtection="0">
      <alignment horizontal="center"/>
    </xf>
    <xf numFmtId="0" fontId="5" fillId="0" borderId="0" applyNumberFormat="0" applyBorder="0" applyProtection="0">
      <alignment horizontal="center" textRotation="90"/>
    </xf>
    <xf numFmtId="9" fontId="4" fillId="0" borderId="0" applyFont="0" applyFill="0" applyBorder="0" applyAlignment="0" applyProtection="0"/>
    <xf numFmtId="0" fontId="6" fillId="0" borderId="0" applyNumberFormat="0" applyBorder="0" applyProtection="0"/>
    <xf numFmtId="166" fontId="6" fillId="0" borderId="0" applyBorder="0" applyProtection="0"/>
    <xf numFmtId="167" fontId="4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268">
    <xf numFmtId="0" fontId="0" fillId="0" borderId="0" xfId="0"/>
    <xf numFmtId="0" fontId="10" fillId="0" borderId="0" xfId="7" applyFont="1"/>
    <xf numFmtId="43" fontId="10" fillId="0" borderId="0" xfId="7" applyNumberFormat="1" applyFont="1"/>
    <xf numFmtId="2" fontId="10" fillId="0" borderId="0" xfId="7" applyNumberFormat="1" applyFont="1"/>
    <xf numFmtId="0" fontId="10" fillId="4" borderId="1" xfId="7" applyFont="1" applyFill="1" applyBorder="1" applyAlignment="1">
      <alignment horizontal="center" vertical="top" wrapText="1"/>
    </xf>
    <xf numFmtId="2" fontId="10" fillId="0" borderId="1" xfId="7" applyNumberFormat="1" applyFont="1" applyBorder="1" applyAlignment="1">
      <alignment horizontal="center" vertical="top" wrapText="1"/>
    </xf>
    <xf numFmtId="2" fontId="10" fillId="4" borderId="1" xfId="10" applyNumberFormat="1" applyFont="1" applyFill="1" applyBorder="1" applyAlignment="1" applyProtection="1">
      <alignment horizontal="center"/>
    </xf>
    <xf numFmtId="170" fontId="10" fillId="4" borderId="1" xfId="10" applyNumberFormat="1" applyFont="1" applyFill="1" applyBorder="1" applyAlignment="1" applyProtection="1">
      <alignment horizontal="center"/>
    </xf>
    <xf numFmtId="0" fontId="10" fillId="4" borderId="1" xfId="7" applyFont="1" applyFill="1" applyBorder="1" applyProtection="1">
      <protection locked="0"/>
    </xf>
    <xf numFmtId="170" fontId="10" fillId="2" borderId="1" xfId="10" applyNumberFormat="1" applyFont="1" applyFill="1" applyBorder="1" applyAlignment="1" applyProtection="1">
      <alignment horizontal="center"/>
      <protection locked="0"/>
    </xf>
    <xf numFmtId="0" fontId="10" fillId="2" borderId="1" xfId="7" applyFont="1" applyFill="1" applyBorder="1" applyProtection="1">
      <protection locked="0"/>
    </xf>
    <xf numFmtId="0" fontId="10" fillId="4" borderId="1" xfId="7" applyFont="1" applyFill="1" applyBorder="1" applyAlignment="1">
      <alignment vertical="justify"/>
    </xf>
    <xf numFmtId="0" fontId="10" fillId="4" borderId="1" xfId="7" applyFont="1" applyFill="1" applyBorder="1" applyAlignment="1">
      <alignment horizontal="center" vertical="center" wrapText="1"/>
    </xf>
    <xf numFmtId="0" fontId="10" fillId="4" borderId="1" xfId="7" applyFont="1" applyFill="1" applyBorder="1"/>
    <xf numFmtId="0" fontId="13" fillId="4" borderId="1" xfId="7" applyFont="1" applyFill="1" applyBorder="1"/>
    <xf numFmtId="2" fontId="11" fillId="4" borderId="0" xfId="7" applyNumberFormat="1" applyFont="1" applyFill="1" applyAlignment="1">
      <alignment horizontal="center" vertical="top" wrapText="1"/>
    </xf>
    <xf numFmtId="0" fontId="11" fillId="4" borderId="0" xfId="7" applyFont="1" applyFill="1" applyAlignment="1">
      <alignment horizontal="left" vertical="top" wrapText="1"/>
    </xf>
    <xf numFmtId="0" fontId="10" fillId="4" borderId="0" xfId="7" applyFont="1" applyFill="1" applyAlignment="1">
      <alignment horizontal="justify" vertical="top" wrapText="1"/>
    </xf>
    <xf numFmtId="2" fontId="10" fillId="2" borderId="1" xfId="7" applyNumberFormat="1" applyFont="1" applyFill="1" applyBorder="1" applyAlignment="1" applyProtection="1">
      <alignment horizontal="center" vertical="top" wrapText="1"/>
      <protection locked="0"/>
    </xf>
    <xf numFmtId="169" fontId="10" fillId="2" borderId="1" xfId="9" applyFont="1" applyFill="1" applyBorder="1" applyAlignment="1" applyProtection="1">
      <alignment wrapText="1"/>
      <protection locked="0"/>
    </xf>
    <xf numFmtId="0" fontId="10" fillId="4" borderId="2" xfId="7" applyFont="1" applyFill="1" applyBorder="1" applyAlignment="1">
      <alignment wrapText="1"/>
    </xf>
    <xf numFmtId="2" fontId="10" fillId="4" borderId="1" xfId="7" applyNumberFormat="1" applyFont="1" applyFill="1" applyBorder="1" applyAlignment="1">
      <alignment horizontal="right"/>
    </xf>
    <xf numFmtId="2" fontId="13" fillId="0" borderId="1" xfId="7" applyNumberFormat="1" applyFont="1" applyBorder="1" applyAlignment="1">
      <alignment horizontal="center" vertical="top" wrapText="1"/>
    </xf>
    <xf numFmtId="0" fontId="13" fillId="4" borderId="1" xfId="7" applyFont="1" applyFill="1" applyBorder="1" applyAlignment="1">
      <alignment horizontal="center" vertical="top" wrapText="1"/>
    </xf>
    <xf numFmtId="0" fontId="15" fillId="0" borderId="0" xfId="7" applyFont="1" applyAlignment="1">
      <alignment horizontal="left" vertical="center" wrapText="1"/>
    </xf>
    <xf numFmtId="2" fontId="10" fillId="0" borderId="1" xfId="7" applyNumberFormat="1" applyFont="1" applyBorder="1" applyAlignment="1">
      <alignment horizontal="right" vertical="top" wrapText="1"/>
    </xf>
    <xf numFmtId="0" fontId="10" fillId="0" borderId="2" xfId="7" applyFont="1" applyBorder="1" applyAlignment="1">
      <alignment vertical="top" wrapText="1"/>
    </xf>
    <xf numFmtId="0" fontId="11" fillId="0" borderId="1" xfId="7" applyFont="1" applyBorder="1" applyAlignment="1">
      <alignment horizontal="center" vertical="top" wrapText="1"/>
    </xf>
    <xf numFmtId="0" fontId="10" fillId="4" borderId="2" xfId="7" applyFont="1" applyFill="1" applyBorder="1" applyAlignment="1">
      <alignment horizontal="left" vertical="center" wrapText="1"/>
    </xf>
    <xf numFmtId="0" fontId="11" fillId="4" borderId="1" xfId="7" applyFont="1" applyFill="1" applyBorder="1" applyAlignment="1">
      <alignment horizontal="center" vertical="center" wrapText="1"/>
    </xf>
    <xf numFmtId="0" fontId="10" fillId="0" borderId="0" xfId="7" applyFont="1" applyAlignment="1">
      <alignment horizontal="left" vertical="top" wrapText="1"/>
    </xf>
    <xf numFmtId="0" fontId="11" fillId="0" borderId="0" xfId="7" applyFont="1" applyAlignment="1">
      <alignment horizontal="center" vertical="top" wrapText="1"/>
    </xf>
    <xf numFmtId="0" fontId="10" fillId="0" borderId="0" xfId="7" applyFont="1" applyAlignment="1">
      <alignment vertical="top" wrapText="1"/>
    </xf>
    <xf numFmtId="0" fontId="11" fillId="4" borderId="0" xfId="7" applyFont="1" applyFill="1" applyAlignment="1">
      <alignment horizontal="center" vertical="center" wrapText="1"/>
    </xf>
    <xf numFmtId="0" fontId="10" fillId="0" borderId="0" xfId="7" applyFont="1" applyAlignment="1">
      <alignment horizontal="justify" vertical="top" wrapText="1"/>
    </xf>
    <xf numFmtId="0" fontId="11" fillId="0" borderId="1" xfId="7" applyFont="1" applyBorder="1" applyAlignment="1">
      <alignment vertical="top" wrapText="1"/>
    </xf>
    <xf numFmtId="0" fontId="10" fillId="0" borderId="1" xfId="7" applyFont="1" applyBorder="1" applyAlignment="1">
      <alignment vertical="top" wrapText="1"/>
    </xf>
    <xf numFmtId="0" fontId="10" fillId="0" borderId="0" xfId="7" applyFont="1" applyAlignment="1">
      <alignment horizontal="center"/>
    </xf>
    <xf numFmtId="0" fontId="11" fillId="3" borderId="1" xfId="7" applyFont="1" applyFill="1" applyBorder="1" applyAlignment="1">
      <alignment horizontal="center" vertical="center" wrapText="1"/>
    </xf>
    <xf numFmtId="0" fontId="10" fillId="3" borderId="1" xfId="7" applyFont="1" applyFill="1" applyBorder="1" applyAlignment="1">
      <alignment horizontal="justify" vertical="top" wrapText="1"/>
    </xf>
    <xf numFmtId="2" fontId="11" fillId="3" borderId="1" xfId="7" applyNumberFormat="1" applyFont="1" applyFill="1" applyBorder="1" applyAlignment="1">
      <alignment horizontal="center" vertical="center" wrapText="1"/>
    </xf>
    <xf numFmtId="0" fontId="12" fillId="3" borderId="1" xfId="7" applyFont="1" applyFill="1" applyBorder="1" applyAlignment="1">
      <alignment horizontal="center" vertical="center" wrapText="1"/>
    </xf>
    <xf numFmtId="0" fontId="12" fillId="3" borderId="1" xfId="7" applyFont="1" applyFill="1" applyBorder="1" applyAlignment="1">
      <alignment horizontal="center" vertical="center"/>
    </xf>
    <xf numFmtId="0" fontId="13" fillId="3" borderId="1" xfId="7" applyFont="1" applyFill="1" applyBorder="1" applyAlignment="1">
      <alignment horizontal="justify" vertical="top" wrapText="1"/>
    </xf>
    <xf numFmtId="2" fontId="12" fillId="3" borderId="1" xfId="7" applyNumberFormat="1" applyFont="1" applyFill="1" applyBorder="1" applyAlignment="1">
      <alignment horizontal="center" vertical="top" wrapText="1"/>
    </xf>
    <xf numFmtId="0" fontId="11" fillId="3" borderId="1" xfId="7" applyFont="1" applyFill="1" applyBorder="1" applyAlignment="1">
      <alignment horizontal="center"/>
    </xf>
    <xf numFmtId="0" fontId="11" fillId="3" borderId="1" xfId="7" applyFont="1" applyFill="1" applyBorder="1" applyAlignment="1">
      <alignment horizontal="left"/>
    </xf>
    <xf numFmtId="10" fontId="11" fillId="3" borderId="1" xfId="10" applyNumberFormat="1" applyFont="1" applyFill="1" applyBorder="1" applyAlignment="1" applyProtection="1">
      <alignment horizontal="center"/>
    </xf>
    <xf numFmtId="2" fontId="11" fillId="3" borderId="1" xfId="7" applyNumberFormat="1" applyFont="1" applyFill="1" applyBorder="1" applyAlignment="1">
      <alignment horizontal="right"/>
    </xf>
    <xf numFmtId="2" fontId="11" fillId="3" borderId="1" xfId="7" applyNumberFormat="1" applyFont="1" applyFill="1" applyBorder="1" applyAlignment="1">
      <alignment horizontal="center" vertical="top" wrapText="1"/>
    </xf>
    <xf numFmtId="0" fontId="10" fillId="3" borderId="1" xfId="7" applyFont="1" applyFill="1" applyBorder="1" applyAlignment="1">
      <alignment horizontal="center" vertical="top" wrapText="1"/>
    </xf>
    <xf numFmtId="0" fontId="11" fillId="3" borderId="1" xfId="7" applyFont="1" applyFill="1" applyBorder="1" applyAlignment="1">
      <alignment horizontal="center" vertical="center"/>
    </xf>
    <xf numFmtId="0" fontId="11" fillId="3" borderId="1" xfId="7" applyFont="1" applyFill="1" applyBorder="1" applyAlignment="1">
      <alignment vertical="center" wrapText="1"/>
    </xf>
    <xf numFmtId="0" fontId="11" fillId="3" borderId="1" xfId="7" applyFont="1" applyFill="1" applyBorder="1" applyAlignment="1">
      <alignment horizontal="center" wrapText="1"/>
    </xf>
    <xf numFmtId="2" fontId="11" fillId="3" borderId="1" xfId="10" applyNumberFormat="1" applyFont="1" applyFill="1" applyBorder="1" applyAlignment="1" applyProtection="1">
      <alignment horizontal="center"/>
    </xf>
    <xf numFmtId="10" fontId="11" fillId="3" borderId="1" xfId="7" applyNumberFormat="1" applyFont="1" applyFill="1" applyBorder="1" applyAlignment="1">
      <alignment horizontal="center"/>
    </xf>
    <xf numFmtId="2" fontId="10" fillId="6" borderId="1" xfId="10" applyNumberFormat="1" applyFont="1" applyFill="1" applyBorder="1" applyAlignment="1" applyProtection="1">
      <alignment horizontal="center"/>
    </xf>
    <xf numFmtId="2" fontId="10" fillId="4" borderId="1" xfId="7" applyNumberFormat="1" applyFont="1" applyFill="1" applyBorder="1" applyAlignment="1">
      <alignment horizontal="right" vertical="top" wrapText="1"/>
    </xf>
    <xf numFmtId="0" fontId="20" fillId="0" borderId="0" xfId="7" applyFont="1" applyAlignment="1">
      <alignment horizontal="center"/>
    </xf>
    <xf numFmtId="0" fontId="13" fillId="0" borderId="0" xfId="7" applyFont="1"/>
    <xf numFmtId="2" fontId="13" fillId="4" borderId="1" xfId="7" applyNumberFormat="1" applyFont="1" applyFill="1" applyBorder="1" applyAlignment="1">
      <alignment horizontal="center" vertical="top" wrapText="1"/>
    </xf>
    <xf numFmtId="2" fontId="13" fillId="2" borderId="1" xfId="7" applyNumberFormat="1" applyFont="1" applyFill="1" applyBorder="1" applyAlignment="1">
      <alignment horizontal="center" vertical="top" wrapText="1"/>
    </xf>
    <xf numFmtId="0" fontId="13" fillId="3" borderId="1" xfId="7" applyFont="1" applyFill="1" applyBorder="1" applyAlignment="1">
      <alignment horizontal="center" vertical="top" wrapText="1"/>
    </xf>
    <xf numFmtId="0" fontId="12" fillId="3" borderId="1" xfId="7" applyFont="1" applyFill="1" applyBorder="1" applyAlignment="1">
      <alignment vertical="center" wrapText="1"/>
    </xf>
    <xf numFmtId="0" fontId="12" fillId="3" borderId="1" xfId="7" applyFont="1" applyFill="1" applyBorder="1" applyAlignment="1">
      <alignment horizontal="center"/>
    </xf>
    <xf numFmtId="0" fontId="12" fillId="0" borderId="1" xfId="7" applyFont="1" applyBorder="1" applyAlignment="1">
      <alignment horizontal="center" vertical="center" wrapText="1"/>
    </xf>
    <xf numFmtId="0" fontId="12" fillId="0" borderId="1" xfId="7" applyFont="1" applyBorder="1" applyAlignment="1">
      <alignment horizontal="left" vertical="center" wrapText="1"/>
    </xf>
    <xf numFmtId="2" fontId="13" fillId="0" borderId="1" xfId="7" applyNumberFormat="1" applyFont="1" applyBorder="1" applyAlignment="1">
      <alignment horizontal="center" vertical="center" wrapText="1"/>
    </xf>
    <xf numFmtId="0" fontId="12" fillId="0" borderId="1" xfId="7" applyFont="1" applyBorder="1" applyAlignment="1">
      <alignment vertical="top" wrapText="1"/>
    </xf>
    <xf numFmtId="10" fontId="13" fillId="2" borderId="1" xfId="7" applyNumberFormat="1" applyFont="1" applyFill="1" applyBorder="1" applyAlignment="1" applyProtection="1">
      <alignment horizontal="center" vertical="top" wrapText="1"/>
      <protection locked="0"/>
    </xf>
    <xf numFmtId="0" fontId="24" fillId="4" borderId="1" xfId="7" applyFont="1" applyFill="1" applyBorder="1" applyAlignment="1">
      <alignment horizontal="center" vertical="top" wrapText="1"/>
    </xf>
    <xf numFmtId="0" fontId="23" fillId="4" borderId="2" xfId="7" applyFont="1" applyFill="1" applyBorder="1" applyAlignment="1">
      <alignment vertical="top" wrapText="1"/>
    </xf>
    <xf numFmtId="0" fontId="25" fillId="0" borderId="4" xfId="7" applyFont="1" applyBorder="1"/>
    <xf numFmtId="0" fontId="25" fillId="0" borderId="3" xfId="7" applyFont="1" applyBorder="1"/>
    <xf numFmtId="0" fontId="13" fillId="4" borderId="1" xfId="7" applyFont="1" applyFill="1" applyBorder="1" applyAlignment="1">
      <alignment vertical="top" wrapText="1"/>
    </xf>
    <xf numFmtId="0" fontId="13" fillId="4" borderId="4" xfId="7" applyFont="1" applyFill="1" applyBorder="1" applyAlignment="1">
      <alignment vertical="top" wrapText="1"/>
    </xf>
    <xf numFmtId="0" fontId="13" fillId="4" borderId="3" xfId="7" applyFont="1" applyFill="1" applyBorder="1" applyAlignment="1">
      <alignment vertical="top" wrapText="1"/>
    </xf>
    <xf numFmtId="0" fontId="24" fillId="4" borderId="1" xfId="7" applyFont="1" applyFill="1" applyBorder="1" applyAlignment="1">
      <alignment horizontal="center" vertical="center" wrapText="1"/>
    </xf>
    <xf numFmtId="0" fontId="13" fillId="4" borderId="1" xfId="7" applyFont="1" applyFill="1" applyBorder="1" applyAlignment="1" applyProtection="1">
      <alignment vertical="top" wrapText="1"/>
      <protection locked="0"/>
    </xf>
    <xf numFmtId="10" fontId="12" fillId="3" borderId="1" xfId="7" applyNumberFormat="1" applyFont="1" applyFill="1" applyBorder="1" applyAlignment="1">
      <alignment horizontal="center"/>
    </xf>
    <xf numFmtId="2" fontId="12" fillId="3" borderId="1" xfId="7" applyNumberFormat="1" applyFont="1" applyFill="1" applyBorder="1" applyAlignment="1">
      <alignment horizontal="center"/>
    </xf>
    <xf numFmtId="10" fontId="26" fillId="4" borderId="0" xfId="7" applyNumberFormat="1" applyFont="1" applyFill="1" applyAlignment="1">
      <alignment horizontal="center"/>
    </xf>
    <xf numFmtId="2" fontId="12" fillId="4" borderId="0" xfId="7" applyNumberFormat="1" applyFont="1" applyFill="1" applyAlignment="1">
      <alignment horizontal="center"/>
    </xf>
    <xf numFmtId="0" fontId="13" fillId="0" borderId="1" xfId="7" applyFont="1" applyBorder="1" applyAlignment="1">
      <alignment horizontal="center" vertical="center"/>
    </xf>
    <xf numFmtId="4" fontId="13" fillId="0" borderId="1" xfId="8" applyNumberFormat="1" applyFont="1" applyBorder="1" applyAlignment="1" applyProtection="1">
      <alignment horizontal="center" vertical="center" wrapText="1"/>
    </xf>
    <xf numFmtId="4" fontId="13" fillId="0" borderId="1" xfId="8" applyNumberFormat="1" applyFont="1" applyFill="1" applyBorder="1" applyAlignment="1" applyProtection="1">
      <alignment horizontal="center" vertical="center" wrapText="1"/>
    </xf>
    <xf numFmtId="4" fontId="12" fillId="3" borderId="1" xfId="8" applyNumberFormat="1" applyFont="1" applyFill="1" applyBorder="1" applyAlignment="1" applyProtection="1">
      <alignment horizontal="center" vertical="center" wrapText="1"/>
    </xf>
    <xf numFmtId="0" fontId="13" fillId="0" borderId="1" xfId="7" applyFont="1" applyBorder="1" applyAlignment="1">
      <alignment horizontal="center" wrapText="1"/>
    </xf>
    <xf numFmtId="4" fontId="13" fillId="0" borderId="1" xfId="8" applyNumberFormat="1" applyFont="1" applyFill="1" applyBorder="1" applyAlignment="1" applyProtection="1">
      <alignment horizontal="center" wrapText="1"/>
    </xf>
    <xf numFmtId="168" fontId="12" fillId="3" borderId="1" xfId="8" applyFont="1" applyFill="1" applyBorder="1" applyAlignment="1" applyProtection="1">
      <alignment horizontal="left" vertical="top" wrapText="1"/>
    </xf>
    <xf numFmtId="168" fontId="27" fillId="3" borderId="1" xfId="8" applyFont="1" applyFill="1" applyBorder="1" applyAlignment="1" applyProtection="1">
      <alignment horizontal="left" vertical="top" wrapText="1"/>
    </xf>
    <xf numFmtId="2" fontId="16" fillId="5" borderId="1" xfId="10" applyNumberFormat="1" applyFont="1" applyFill="1" applyBorder="1" applyAlignment="1" applyProtection="1">
      <alignment horizontal="center"/>
    </xf>
    <xf numFmtId="0" fontId="11" fillId="4" borderId="2" xfId="7" applyFont="1" applyFill="1" applyBorder="1" applyAlignment="1">
      <alignment horizontal="center"/>
    </xf>
    <xf numFmtId="0" fontId="11" fillId="4" borderId="4" xfId="7" applyFont="1" applyFill="1" applyBorder="1" applyAlignment="1">
      <alignment horizontal="center"/>
    </xf>
    <xf numFmtId="10" fontId="11" fillId="4" borderId="3" xfId="7" applyNumberFormat="1" applyFont="1" applyFill="1" applyBorder="1" applyAlignment="1">
      <alignment horizontal="center"/>
    </xf>
    <xf numFmtId="2" fontId="11" fillId="4" borderId="1" xfId="10" applyNumberFormat="1" applyFont="1" applyFill="1" applyBorder="1" applyAlignment="1" applyProtection="1">
      <alignment horizontal="center"/>
    </xf>
    <xf numFmtId="0" fontId="11" fillId="0" borderId="0" xfId="7" applyFont="1" applyAlignment="1">
      <alignment horizontal="center"/>
    </xf>
    <xf numFmtId="0" fontId="10" fillId="0" borderId="0" xfId="7" applyFont="1" applyAlignment="1">
      <alignment horizontal="left" vertical="center" wrapText="1"/>
    </xf>
    <xf numFmtId="0" fontId="10" fillId="0" borderId="1" xfId="7" applyFont="1" applyBorder="1" applyAlignment="1">
      <alignment horizontal="center" vertical="top" wrapText="1"/>
    </xf>
    <xf numFmtId="0" fontId="15" fillId="0" borderId="0" xfId="7" applyFont="1" applyAlignment="1">
      <alignment horizontal="left"/>
    </xf>
    <xf numFmtId="0" fontId="11" fillId="3" borderId="1" xfId="7" applyFont="1" applyFill="1" applyBorder="1" applyAlignment="1">
      <alignment horizontal="center" vertical="top" wrapText="1"/>
    </xf>
    <xf numFmtId="0" fontId="11" fillId="4" borderId="0" xfId="7" applyFont="1" applyFill="1" applyAlignment="1">
      <alignment horizontal="center" vertical="top" wrapText="1"/>
    </xf>
    <xf numFmtId="0" fontId="12" fillId="0" borderId="0" xfId="7" applyFont="1" applyAlignment="1">
      <alignment horizontal="center"/>
    </xf>
    <xf numFmtId="0" fontId="12" fillId="3" borderId="1" xfId="7" applyFont="1" applyFill="1" applyBorder="1" applyAlignment="1">
      <alignment horizontal="center" vertical="top" wrapText="1"/>
    </xf>
    <xf numFmtId="10" fontId="10" fillId="2" borderId="1" xfId="3" applyNumberFormat="1" applyFont="1" applyFill="1" applyBorder="1" applyAlignment="1" applyProtection="1">
      <alignment horizontal="center"/>
      <protection locked="0"/>
    </xf>
    <xf numFmtId="10" fontId="10" fillId="4" borderId="1" xfId="3" applyNumberFormat="1" applyFont="1" applyFill="1" applyBorder="1" applyAlignment="1" applyProtection="1">
      <alignment horizontal="center"/>
    </xf>
    <xf numFmtId="0" fontId="10" fillId="7" borderId="1" xfId="0" applyFont="1" applyFill="1" applyBorder="1" applyAlignment="1">
      <alignment horizontal="center" vertical="center" wrapText="1"/>
    </xf>
    <xf numFmtId="0" fontId="10" fillId="7" borderId="1" xfId="0" applyFont="1" applyFill="1" applyBorder="1"/>
    <xf numFmtId="0" fontId="10" fillId="7" borderId="1" xfId="0" applyFont="1" applyFill="1" applyBorder="1" applyAlignment="1">
      <alignment horizontal="center" vertical="top" wrapText="1"/>
    </xf>
    <xf numFmtId="0" fontId="10" fillId="7" borderId="1" xfId="0" applyFont="1" applyFill="1" applyBorder="1" applyAlignment="1">
      <alignment vertical="justify"/>
    </xf>
    <xf numFmtId="0" fontId="10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7" borderId="1" xfId="0" applyFont="1" applyFill="1" applyBorder="1" applyAlignment="1">
      <alignment horizontal="center" wrapText="1"/>
    </xf>
    <xf numFmtId="0" fontId="10" fillId="7" borderId="1" xfId="0" applyFont="1" applyFill="1" applyBorder="1" applyAlignment="1">
      <alignment wrapText="1"/>
    </xf>
    <xf numFmtId="0" fontId="10" fillId="4" borderId="1" xfId="0" applyFont="1" applyFill="1" applyBorder="1" applyAlignment="1">
      <alignment horizontal="center" vertical="top" wrapText="1"/>
    </xf>
    <xf numFmtId="0" fontId="10" fillId="4" borderId="1" xfId="0" applyFont="1" applyFill="1" applyBorder="1" applyAlignment="1">
      <alignment vertical="top" wrapText="1"/>
    </xf>
    <xf numFmtId="10" fontId="10" fillId="2" borderId="1" xfId="0" applyNumberFormat="1" applyFont="1" applyFill="1" applyBorder="1" applyAlignment="1" applyProtection="1">
      <alignment horizontal="center" vertical="top" wrapText="1"/>
      <protection locked="0"/>
    </xf>
    <xf numFmtId="2" fontId="10" fillId="0" borderId="1" xfId="0" applyNumberFormat="1" applyFont="1" applyBorder="1" applyAlignment="1">
      <alignment horizontal="center" vertical="center" wrapText="1"/>
    </xf>
    <xf numFmtId="4" fontId="10" fillId="0" borderId="0" xfId="7" applyNumberFormat="1" applyFont="1"/>
    <xf numFmtId="171" fontId="13" fillId="2" borderId="1" xfId="7" applyNumberFormat="1" applyFont="1" applyFill="1" applyBorder="1" applyAlignment="1" applyProtection="1">
      <alignment horizontal="center" vertical="center" wrapText="1"/>
      <protection locked="0"/>
    </xf>
    <xf numFmtId="171" fontId="13" fillId="2" borderId="1" xfId="7" applyNumberFormat="1" applyFont="1" applyFill="1" applyBorder="1" applyAlignment="1" applyProtection="1">
      <alignment horizontal="center" vertical="top" wrapText="1"/>
      <protection locked="0"/>
    </xf>
    <xf numFmtId="0" fontId="12" fillId="3" borderId="2" xfId="7" applyFont="1" applyFill="1" applyBorder="1" applyAlignment="1">
      <alignment horizontal="center" vertical="top" wrapText="1"/>
    </xf>
    <xf numFmtId="0" fontId="13" fillId="4" borderId="2" xfId="7" applyFont="1" applyFill="1" applyBorder="1" applyAlignment="1">
      <alignment wrapText="1"/>
    </xf>
    <xf numFmtId="0" fontId="12" fillId="3" borderId="2" xfId="7" applyFont="1" applyFill="1" applyBorder="1" applyAlignment="1">
      <alignment vertical="top" wrapText="1"/>
    </xf>
    <xf numFmtId="170" fontId="13" fillId="4" borderId="1" xfId="7" applyNumberFormat="1" applyFont="1" applyFill="1" applyBorder="1" applyAlignment="1">
      <alignment horizontal="center" wrapText="1"/>
    </xf>
    <xf numFmtId="170" fontId="12" fillId="3" borderId="1" xfId="7" applyNumberFormat="1" applyFont="1" applyFill="1" applyBorder="1" applyAlignment="1">
      <alignment horizontal="center" vertical="top" wrapText="1"/>
    </xf>
    <xf numFmtId="14" fontId="10" fillId="4" borderId="1" xfId="7" applyNumberFormat="1" applyFont="1" applyFill="1" applyBorder="1" applyAlignment="1" applyProtection="1">
      <alignment horizontal="center" vertical="center" wrapText="1"/>
      <protection locked="0"/>
    </xf>
    <xf numFmtId="2" fontId="8" fillId="2" borderId="8" xfId="0" applyNumberFormat="1" applyFont="1" applyFill="1" applyBorder="1" applyAlignment="1" applyProtection="1">
      <alignment horizontal="center" vertical="center"/>
      <protection locked="0"/>
    </xf>
    <xf numFmtId="2" fontId="8" fillId="2" borderId="6" xfId="0" applyNumberFormat="1" applyFont="1" applyFill="1" applyBorder="1" applyAlignment="1" applyProtection="1">
      <alignment horizontal="center" vertical="center"/>
      <protection locked="0"/>
    </xf>
    <xf numFmtId="165" fontId="8" fillId="2" borderId="1" xfId="0" applyNumberFormat="1" applyFont="1" applyFill="1" applyBorder="1" applyAlignment="1" applyProtection="1">
      <alignment horizontal="center" vertical="center"/>
      <protection locked="0"/>
    </xf>
    <xf numFmtId="0" fontId="34" fillId="2" borderId="1" xfId="7" applyFont="1" applyFill="1" applyBorder="1" applyAlignment="1">
      <alignment horizontal="center" vertical="center" wrapText="1"/>
    </xf>
    <xf numFmtId="0" fontId="32" fillId="2" borderId="1" xfId="7" applyFont="1" applyFill="1" applyBorder="1" applyAlignment="1">
      <alignment horizontal="center" vertical="center" wrapText="1"/>
    </xf>
    <xf numFmtId="0" fontId="8" fillId="4" borderId="0" xfId="0" applyFont="1" applyFill="1"/>
    <xf numFmtId="0" fontId="7" fillId="12" borderId="1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/>
    </xf>
    <xf numFmtId="165" fontId="8" fillId="4" borderId="8" xfId="0" applyNumberFormat="1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/>
    </xf>
    <xf numFmtId="0" fontId="8" fillId="4" borderId="1" xfId="0" applyFont="1" applyFill="1" applyBorder="1" applyAlignment="1">
      <alignment horizontal="center" vertical="center"/>
    </xf>
    <xf numFmtId="165" fontId="8" fillId="4" borderId="1" xfId="0" applyNumberFormat="1" applyFont="1" applyFill="1" applyBorder="1" applyAlignment="1">
      <alignment vertical="center"/>
    </xf>
    <xf numFmtId="0" fontId="7" fillId="9" borderId="5" xfId="0" applyFont="1" applyFill="1" applyBorder="1" applyAlignment="1">
      <alignment horizontal="center" vertical="center" wrapText="1"/>
    </xf>
    <xf numFmtId="165" fontId="8" fillId="4" borderId="6" xfId="0" applyNumberFormat="1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165" fontId="7" fillId="8" borderId="1" xfId="0" applyNumberFormat="1" applyFont="1" applyFill="1" applyBorder="1" applyAlignment="1">
      <alignment vertical="center"/>
    </xf>
    <xf numFmtId="0" fontId="8" fillId="4" borderId="0" xfId="0" applyFont="1" applyFill="1" applyAlignment="1">
      <alignment vertical="center"/>
    </xf>
    <xf numFmtId="165" fontId="8" fillId="4" borderId="0" xfId="0" applyNumberFormat="1" applyFont="1" applyFill="1" applyAlignment="1">
      <alignment vertical="center"/>
    </xf>
    <xf numFmtId="0" fontId="7" fillId="10" borderId="1" xfId="0" applyFont="1" applyFill="1" applyBorder="1" applyAlignment="1">
      <alignment horizontal="right" vertical="center"/>
    </xf>
    <xf numFmtId="165" fontId="7" fillId="10" borderId="1" xfId="0" applyNumberFormat="1" applyFont="1" applyFill="1" applyBorder="1" applyAlignment="1">
      <alignment vertical="center"/>
    </xf>
    <xf numFmtId="0" fontId="7" fillId="8" borderId="1" xfId="0" applyFont="1" applyFill="1" applyBorder="1" applyAlignment="1">
      <alignment horizontal="right" vertical="center"/>
    </xf>
    <xf numFmtId="0" fontId="35" fillId="2" borderId="1" xfId="0" applyFont="1" applyFill="1" applyBorder="1" applyAlignment="1">
      <alignment horizontal="center" wrapText="1"/>
    </xf>
    <xf numFmtId="2" fontId="10" fillId="2" borderId="1" xfId="0" applyNumberFormat="1" applyFont="1" applyFill="1" applyBorder="1" applyAlignment="1" applyProtection="1">
      <alignment horizontal="right" vertical="top" wrapText="1"/>
      <protection locked="0"/>
    </xf>
    <xf numFmtId="0" fontId="37" fillId="0" borderId="1" xfId="0" applyFont="1" applyBorder="1" applyAlignment="1">
      <alignment horizontal="center" vertical="center" wrapText="1"/>
    </xf>
    <xf numFmtId="3" fontId="37" fillId="0" borderId="1" xfId="0" applyNumberFormat="1" applyFont="1" applyBorder="1" applyAlignment="1">
      <alignment horizontal="center" vertical="center" wrapText="1"/>
    </xf>
    <xf numFmtId="169" fontId="37" fillId="0" borderId="1" xfId="11" applyNumberFormat="1" applyFont="1" applyBorder="1" applyAlignment="1" applyProtection="1">
      <alignment vertical="center" wrapText="1"/>
    </xf>
    <xf numFmtId="169" fontId="37" fillId="0" borderId="3" xfId="11" applyNumberFormat="1" applyFont="1" applyBorder="1" applyAlignment="1" applyProtection="1">
      <alignment vertical="center" wrapText="1"/>
    </xf>
    <xf numFmtId="0" fontId="36" fillId="3" borderId="1" xfId="0" applyFont="1" applyFill="1" applyBorder="1" applyAlignment="1">
      <alignment horizontal="center" vertical="center" wrapText="1"/>
    </xf>
    <xf numFmtId="164" fontId="36" fillId="3" borderId="1" xfId="11" applyFont="1" applyFill="1" applyBorder="1" applyAlignment="1" applyProtection="1">
      <alignment vertical="center"/>
    </xf>
    <xf numFmtId="0" fontId="37" fillId="13" borderId="1" xfId="0" applyFont="1" applyFill="1" applyBorder="1" applyAlignment="1">
      <alignment horizontal="center" vertical="center" wrapText="1"/>
    </xf>
    <xf numFmtId="3" fontId="37" fillId="13" borderId="1" xfId="0" applyNumberFormat="1" applyFont="1" applyFill="1" applyBorder="1" applyAlignment="1">
      <alignment horizontal="center" vertical="center" wrapText="1"/>
    </xf>
    <xf numFmtId="169" fontId="37" fillId="13" borderId="1" xfId="11" applyNumberFormat="1" applyFont="1" applyFill="1" applyBorder="1" applyAlignment="1" applyProtection="1">
      <alignment vertical="center" wrapText="1"/>
    </xf>
    <xf numFmtId="169" fontId="37" fillId="13" borderId="3" xfId="11" applyNumberFormat="1" applyFont="1" applyFill="1" applyBorder="1" applyAlignment="1" applyProtection="1">
      <alignment vertical="center" wrapText="1"/>
    </xf>
    <xf numFmtId="164" fontId="38" fillId="0" borderId="1" xfId="11" applyFont="1" applyBorder="1" applyAlignment="1" applyProtection="1">
      <alignment vertical="center" wrapText="1"/>
    </xf>
    <xf numFmtId="164" fontId="38" fillId="13" borderId="1" xfId="11" applyFont="1" applyFill="1" applyBorder="1" applyAlignment="1" applyProtection="1">
      <alignment vertical="center" wrapText="1"/>
    </xf>
    <xf numFmtId="164" fontId="0" fillId="0" borderId="0" xfId="0" applyNumberFormat="1"/>
    <xf numFmtId="0" fontId="8" fillId="9" borderId="0" xfId="0" applyFont="1" applyFill="1" applyAlignment="1"/>
    <xf numFmtId="0" fontId="9" fillId="4" borderId="0" xfId="0" applyFont="1" applyFill="1" applyAlignment="1">
      <alignment horizontal="left"/>
    </xf>
    <xf numFmtId="0" fontId="9" fillId="4" borderId="0" xfId="0" applyFont="1" applyFill="1" applyAlignment="1">
      <alignment horizontal="left" wrapText="1"/>
    </xf>
    <xf numFmtId="0" fontId="7" fillId="11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11" borderId="1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left" vertical="center"/>
    </xf>
    <xf numFmtId="0" fontId="8" fillId="4" borderId="3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left" vertical="center" wrapText="1"/>
    </xf>
    <xf numFmtId="0" fontId="7" fillId="8" borderId="1" xfId="0" applyFont="1" applyFill="1" applyBorder="1" applyAlignment="1">
      <alignment horizontal="right" vertical="center"/>
    </xf>
    <xf numFmtId="0" fontId="10" fillId="2" borderId="2" xfId="0" applyFont="1" applyFill="1" applyBorder="1" applyAlignment="1" applyProtection="1">
      <alignment horizontal="left" wrapText="1"/>
      <protection locked="0"/>
    </xf>
    <xf numFmtId="0" fontId="10" fillId="2" borderId="3" xfId="0" applyFont="1" applyFill="1" applyBorder="1" applyAlignment="1" applyProtection="1">
      <alignment horizontal="left" wrapText="1"/>
      <protection locked="0"/>
    </xf>
    <xf numFmtId="0" fontId="11" fillId="0" borderId="0" xfId="7" applyFont="1" applyAlignment="1">
      <alignment horizontal="center" vertical="center" wrapText="1"/>
    </xf>
    <xf numFmtId="3" fontId="13" fillId="2" borderId="1" xfId="7" applyNumberFormat="1" applyFont="1" applyFill="1" applyBorder="1" applyAlignment="1" applyProtection="1">
      <alignment horizontal="center" vertical="top" wrapText="1"/>
      <protection locked="0"/>
    </xf>
    <xf numFmtId="0" fontId="13" fillId="2" borderId="1" xfId="7" applyFont="1" applyFill="1" applyBorder="1" applyAlignment="1" applyProtection="1">
      <alignment horizontal="center" vertical="top" wrapText="1"/>
      <protection locked="0"/>
    </xf>
    <xf numFmtId="49" fontId="10" fillId="2" borderId="1" xfId="7" applyNumberFormat="1" applyFont="1" applyFill="1" applyBorder="1" applyAlignment="1" applyProtection="1">
      <alignment horizontal="center" vertical="top" wrapText="1"/>
      <protection locked="0"/>
    </xf>
    <xf numFmtId="0" fontId="11" fillId="0" borderId="0" xfId="7" applyFont="1" applyAlignment="1">
      <alignment horizontal="center"/>
    </xf>
    <xf numFmtId="0" fontId="11" fillId="3" borderId="1" xfId="7" applyFont="1" applyFill="1" applyBorder="1" applyAlignment="1">
      <alignment horizontal="left" vertical="center" wrapText="1"/>
    </xf>
    <xf numFmtId="0" fontId="11" fillId="3" borderId="2" xfId="7" applyFont="1" applyFill="1" applyBorder="1" applyAlignment="1">
      <alignment horizontal="left" vertical="center" wrapText="1"/>
    </xf>
    <xf numFmtId="0" fontId="12" fillId="2" borderId="2" xfId="7" applyFont="1" applyFill="1" applyBorder="1" applyAlignment="1">
      <alignment horizontal="center" vertical="top" wrapText="1"/>
    </xf>
    <xf numFmtId="0" fontId="12" fillId="2" borderId="3" xfId="7" applyFont="1" applyFill="1" applyBorder="1" applyAlignment="1">
      <alignment horizontal="center" vertical="top" wrapText="1"/>
    </xf>
    <xf numFmtId="0" fontId="11" fillId="3" borderId="1" xfId="7" applyFont="1" applyFill="1" applyBorder="1" applyAlignment="1">
      <alignment horizontal="left" vertical="center"/>
    </xf>
    <xf numFmtId="0" fontId="33" fillId="2" borderId="2" xfId="7" applyFont="1" applyFill="1" applyBorder="1" applyAlignment="1">
      <alignment horizontal="center" vertical="center" wrapText="1"/>
    </xf>
    <xf numFmtId="0" fontId="33" fillId="2" borderId="3" xfId="7" applyFont="1" applyFill="1" applyBorder="1" applyAlignment="1">
      <alignment horizontal="center" vertical="center" wrapText="1"/>
    </xf>
    <xf numFmtId="0" fontId="10" fillId="0" borderId="2" xfId="7" applyFont="1" applyBorder="1" applyAlignment="1">
      <alignment horizontal="left" vertical="top" wrapText="1"/>
    </xf>
    <xf numFmtId="0" fontId="10" fillId="0" borderId="3" xfId="7" applyFont="1" applyBorder="1" applyAlignment="1">
      <alignment horizontal="left" vertical="top" wrapText="1"/>
    </xf>
    <xf numFmtId="0" fontId="11" fillId="0" borderId="9" xfId="7" applyFont="1" applyBorder="1" applyAlignment="1">
      <alignment horizontal="center"/>
    </xf>
    <xf numFmtId="0" fontId="11" fillId="3" borderId="2" xfId="7" applyFont="1" applyFill="1" applyBorder="1" applyAlignment="1">
      <alignment horizontal="center" vertical="center" wrapText="1"/>
    </xf>
    <xf numFmtId="0" fontId="11" fillId="3" borderId="3" xfId="7" applyFont="1" applyFill="1" applyBorder="1" applyAlignment="1">
      <alignment horizontal="center" vertical="center" wrapText="1"/>
    </xf>
    <xf numFmtId="0" fontId="10" fillId="0" borderId="2" xfId="7" applyFont="1" applyBorder="1" applyAlignment="1">
      <alignment horizontal="left" wrapText="1"/>
    </xf>
    <xf numFmtId="0" fontId="10" fillId="0" borderId="3" xfId="7" applyFont="1" applyBorder="1" applyAlignment="1">
      <alignment horizontal="left" wrapText="1"/>
    </xf>
    <xf numFmtId="0" fontId="10" fillId="2" borderId="1" xfId="7" applyFont="1" applyFill="1" applyBorder="1" applyAlignment="1" applyProtection="1">
      <alignment horizontal="center" vertical="center" wrapText="1"/>
      <protection locked="0"/>
    </xf>
    <xf numFmtId="0" fontId="10" fillId="0" borderId="1" xfId="7" applyFont="1" applyBorder="1" applyAlignment="1">
      <alignment horizontal="center" vertical="center" wrapText="1"/>
    </xf>
    <xf numFmtId="0" fontId="11" fillId="0" borderId="0" xfId="7" applyFont="1" applyAlignment="1">
      <alignment horizontal="center" vertical="center"/>
    </xf>
    <xf numFmtId="0" fontId="11" fillId="3" borderId="2" xfId="7" applyFont="1" applyFill="1" applyBorder="1" applyAlignment="1">
      <alignment horizontal="left" vertical="center"/>
    </xf>
    <xf numFmtId="0" fontId="11" fillId="3" borderId="4" xfId="7" applyFont="1" applyFill="1" applyBorder="1" applyAlignment="1">
      <alignment horizontal="left" vertical="center"/>
    </xf>
    <xf numFmtId="0" fontId="11" fillId="3" borderId="3" xfId="7" applyFont="1" applyFill="1" applyBorder="1" applyAlignment="1">
      <alignment horizontal="left" vertical="center"/>
    </xf>
    <xf numFmtId="0" fontId="32" fillId="2" borderId="1" xfId="7" applyFont="1" applyFill="1" applyBorder="1" applyAlignment="1">
      <alignment horizontal="center" vertical="top" wrapText="1"/>
    </xf>
    <xf numFmtId="0" fontId="32" fillId="2" borderId="11" xfId="7" applyFont="1" applyFill="1" applyBorder="1" applyAlignment="1">
      <alignment horizontal="center" vertical="top" wrapText="1"/>
    </xf>
    <xf numFmtId="0" fontId="10" fillId="0" borderId="1" xfId="7" applyFont="1" applyBorder="1" applyAlignment="1">
      <alignment horizontal="center" vertical="top" wrapText="1"/>
    </xf>
    <xf numFmtId="169" fontId="10" fillId="2" borderId="1" xfId="9" applyFont="1" applyFill="1" applyBorder="1" applyAlignment="1" applyProtection="1">
      <alignment horizontal="center" vertical="top" wrapText="1"/>
      <protection locked="0"/>
    </xf>
    <xf numFmtId="0" fontId="11" fillId="3" borderId="2" xfId="7" applyFont="1" applyFill="1" applyBorder="1" applyAlignment="1">
      <alignment horizontal="left" vertical="top" wrapText="1"/>
    </xf>
    <xf numFmtId="0" fontId="11" fillId="3" borderId="3" xfId="7" applyFont="1" applyFill="1" applyBorder="1" applyAlignment="1">
      <alignment horizontal="left" vertical="top" wrapText="1"/>
    </xf>
    <xf numFmtId="0" fontId="11" fillId="0" borderId="9" xfId="7" applyFont="1" applyBorder="1" applyAlignment="1">
      <alignment horizontal="center" wrapText="1"/>
    </xf>
    <xf numFmtId="0" fontId="10" fillId="4" borderId="2" xfId="7" applyFont="1" applyFill="1" applyBorder="1" applyAlignment="1">
      <alignment horizontal="left" wrapText="1"/>
    </xf>
    <xf numFmtId="0" fontId="10" fillId="4" borderId="3" xfId="7" applyFont="1" applyFill="1" applyBorder="1" applyAlignment="1">
      <alignment horizontal="left" wrapText="1"/>
    </xf>
    <xf numFmtId="0" fontId="11" fillId="4" borderId="9" xfId="7" applyFont="1" applyFill="1" applyBorder="1" applyAlignment="1">
      <alignment horizontal="center" vertical="top" wrapText="1"/>
    </xf>
    <xf numFmtId="0" fontId="10" fillId="4" borderId="1" xfId="7" applyFont="1" applyFill="1" applyBorder="1" applyAlignment="1">
      <alignment horizontal="left" wrapText="1"/>
    </xf>
    <xf numFmtId="0" fontId="11" fillId="3" borderId="1" xfId="7" applyFont="1" applyFill="1" applyBorder="1" applyAlignment="1">
      <alignment horizontal="center" vertical="top" wrapText="1"/>
    </xf>
    <xf numFmtId="0" fontId="11" fillId="4" borderId="0" xfId="7" applyFont="1" applyFill="1" applyAlignment="1">
      <alignment horizontal="center" vertical="top" wrapText="1"/>
    </xf>
    <xf numFmtId="0" fontId="11" fillId="3" borderId="2" xfId="7" applyFont="1" applyFill="1" applyBorder="1" applyAlignment="1">
      <alignment horizontal="center"/>
    </xf>
    <xf numFmtId="0" fontId="11" fillId="3" borderId="4" xfId="7" applyFont="1" applyFill="1" applyBorder="1" applyAlignment="1">
      <alignment horizontal="center"/>
    </xf>
    <xf numFmtId="0" fontId="11" fillId="3" borderId="3" xfId="7" applyFont="1" applyFill="1" applyBorder="1" applyAlignment="1">
      <alignment horizontal="center"/>
    </xf>
    <xf numFmtId="0" fontId="31" fillId="0" borderId="10" xfId="0" applyFont="1" applyBorder="1" applyAlignment="1">
      <alignment horizontal="left" wrapText="1"/>
    </xf>
    <xf numFmtId="0" fontId="11" fillId="4" borderId="9" xfId="7" applyFont="1" applyFill="1" applyBorder="1" applyAlignment="1">
      <alignment horizontal="left" vertical="top" wrapText="1"/>
    </xf>
    <xf numFmtId="0" fontId="16" fillId="5" borderId="2" xfId="7" applyFont="1" applyFill="1" applyBorder="1" applyAlignment="1">
      <alignment horizontal="center"/>
    </xf>
    <xf numFmtId="0" fontId="16" fillId="5" borderId="4" xfId="7" applyFont="1" applyFill="1" applyBorder="1" applyAlignment="1">
      <alignment horizontal="center"/>
    </xf>
    <xf numFmtId="0" fontId="16" fillId="5" borderId="3" xfId="7" applyFont="1" applyFill="1" applyBorder="1" applyAlignment="1">
      <alignment horizontal="center"/>
    </xf>
    <xf numFmtId="0" fontId="13" fillId="2" borderId="2" xfId="7" applyFont="1" applyFill="1" applyBorder="1" applyAlignment="1" applyProtection="1">
      <alignment horizontal="left" vertical="top" wrapText="1"/>
      <protection locked="0"/>
    </xf>
    <xf numFmtId="0" fontId="13" fillId="2" borderId="3" xfId="7" applyFont="1" applyFill="1" applyBorder="1" applyAlignment="1" applyProtection="1">
      <alignment horizontal="left" vertical="top" wrapText="1"/>
      <protection locked="0"/>
    </xf>
    <xf numFmtId="0" fontId="12" fillId="0" borderId="0" xfId="7" applyFont="1" applyAlignment="1">
      <alignment horizontal="center"/>
    </xf>
    <xf numFmtId="0" fontId="12" fillId="3" borderId="2" xfId="7" applyFont="1" applyFill="1" applyBorder="1" applyAlignment="1">
      <alignment horizontal="left" vertical="top" wrapText="1"/>
    </xf>
    <xf numFmtId="0" fontId="12" fillId="3" borderId="3" xfId="7" applyFont="1" applyFill="1" applyBorder="1" applyAlignment="1">
      <alignment horizontal="left" vertical="top" wrapText="1"/>
    </xf>
    <xf numFmtId="0" fontId="13" fillId="4" borderId="1" xfId="7" applyFont="1" applyFill="1" applyBorder="1" applyAlignment="1">
      <alignment horizontal="left" wrapText="1"/>
    </xf>
    <xf numFmtId="0" fontId="13" fillId="4" borderId="2" xfId="7" applyFont="1" applyFill="1" applyBorder="1" applyAlignment="1">
      <alignment horizontal="left" wrapText="1"/>
    </xf>
    <xf numFmtId="0" fontId="13" fillId="4" borderId="3" xfId="7" applyFont="1" applyFill="1" applyBorder="1" applyAlignment="1">
      <alignment horizontal="left" wrapText="1"/>
    </xf>
    <xf numFmtId="0" fontId="13" fillId="0" borderId="1" xfId="7" applyFont="1" applyBorder="1" applyAlignment="1">
      <alignment horizontal="left" vertical="top" wrapText="1"/>
    </xf>
    <xf numFmtId="0" fontId="12" fillId="3" borderId="1" xfId="7" applyFont="1" applyFill="1" applyBorder="1" applyAlignment="1">
      <alignment horizontal="center" vertical="top" wrapText="1"/>
    </xf>
    <xf numFmtId="0" fontId="12" fillId="4" borderId="0" xfId="7" applyFont="1" applyFill="1" applyAlignment="1">
      <alignment horizontal="center" vertical="top" wrapText="1"/>
    </xf>
    <xf numFmtId="0" fontId="12" fillId="0" borderId="1" xfId="7" applyFont="1" applyBorder="1" applyAlignment="1">
      <alignment horizontal="left" vertical="top" wrapText="1"/>
    </xf>
    <xf numFmtId="0" fontId="12" fillId="3" borderId="2" xfId="7" applyFont="1" applyFill="1" applyBorder="1" applyAlignment="1">
      <alignment horizontal="center"/>
    </xf>
    <xf numFmtId="0" fontId="12" fillId="3" borderId="4" xfId="7" applyFont="1" applyFill="1" applyBorder="1" applyAlignment="1">
      <alignment horizontal="center"/>
    </xf>
    <xf numFmtId="0" fontId="26" fillId="4" borderId="10" xfId="7" applyFont="1" applyFill="1" applyBorder="1" applyAlignment="1">
      <alignment horizontal="center"/>
    </xf>
    <xf numFmtId="0" fontId="12" fillId="0" borderId="9" xfId="7" applyFont="1" applyBorder="1" applyAlignment="1">
      <alignment horizontal="center"/>
    </xf>
    <xf numFmtId="0" fontId="13" fillId="0" borderId="1" xfId="7" applyFont="1" applyBorder="1" applyAlignment="1">
      <alignment horizontal="left" vertical="center" wrapText="1"/>
    </xf>
    <xf numFmtId="0" fontId="12" fillId="3" borderId="2" xfId="7" applyFont="1" applyFill="1" applyBorder="1" applyAlignment="1">
      <alignment horizontal="center" vertical="top" wrapText="1"/>
    </xf>
    <xf numFmtId="0" fontId="12" fillId="3" borderId="4" xfId="7" applyFont="1" applyFill="1" applyBorder="1" applyAlignment="1">
      <alignment horizontal="center" vertical="top" wrapText="1"/>
    </xf>
    <xf numFmtId="0" fontId="12" fillId="3" borderId="3" xfId="7" applyFont="1" applyFill="1" applyBorder="1" applyAlignment="1">
      <alignment horizontal="center" vertical="top" wrapText="1"/>
    </xf>
    <xf numFmtId="0" fontId="27" fillId="3" borderId="2" xfId="7" applyFont="1" applyFill="1" applyBorder="1" applyAlignment="1">
      <alignment horizontal="center" wrapText="1"/>
    </xf>
    <xf numFmtId="0" fontId="27" fillId="3" borderId="4" xfId="7" applyFont="1" applyFill="1" applyBorder="1" applyAlignment="1">
      <alignment horizontal="center" wrapText="1"/>
    </xf>
    <xf numFmtId="0" fontId="27" fillId="3" borderId="3" xfId="7" applyFont="1" applyFill="1" applyBorder="1" applyAlignment="1">
      <alignment horizontal="center" wrapText="1"/>
    </xf>
    <xf numFmtId="0" fontId="12" fillId="3" borderId="2" xfId="7" applyFont="1" applyFill="1" applyBorder="1" applyAlignment="1">
      <alignment horizontal="center" wrapText="1"/>
    </xf>
    <xf numFmtId="0" fontId="12" fillId="3" borderId="4" xfId="7" applyFont="1" applyFill="1" applyBorder="1" applyAlignment="1">
      <alignment horizontal="center" wrapText="1"/>
    </xf>
    <xf numFmtId="0" fontId="12" fillId="3" borderId="3" xfId="7" applyFont="1" applyFill="1" applyBorder="1" applyAlignment="1">
      <alignment horizontal="center" wrapText="1"/>
    </xf>
    <xf numFmtId="0" fontId="10" fillId="0" borderId="1" xfId="7" applyFont="1" applyBorder="1" applyAlignment="1">
      <alignment horizontal="left" vertical="top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7" fillId="0" borderId="12" xfId="0" applyFont="1" applyBorder="1" applyAlignment="1">
      <alignment horizontal="center" vertical="center" wrapText="1"/>
    </xf>
    <xf numFmtId="0" fontId="37" fillId="0" borderId="13" xfId="0" applyFont="1" applyBorder="1" applyAlignment="1">
      <alignment horizontal="center" vertical="center" wrapText="1"/>
    </xf>
    <xf numFmtId="0" fontId="36" fillId="3" borderId="2" xfId="0" applyFont="1" applyFill="1" applyBorder="1" applyAlignment="1">
      <alignment horizontal="center" vertical="center" wrapText="1"/>
    </xf>
    <xf numFmtId="0" fontId="36" fillId="3" borderId="4" xfId="0" applyFont="1" applyFill="1" applyBorder="1" applyAlignment="1">
      <alignment horizontal="center" vertical="center" wrapText="1"/>
    </xf>
    <xf numFmtId="0" fontId="36" fillId="3" borderId="3" xfId="0" applyFont="1" applyFill="1" applyBorder="1" applyAlignment="1">
      <alignment horizontal="center" vertical="center" wrapText="1"/>
    </xf>
    <xf numFmtId="0" fontId="12" fillId="3" borderId="0" xfId="0" applyFont="1" applyFill="1" applyAlignment="1" applyProtection="1">
      <alignment horizontal="center"/>
      <protection locked="0"/>
    </xf>
    <xf numFmtId="0" fontId="33" fillId="5" borderId="0" xfId="0" applyFont="1" applyFill="1" applyAlignment="1">
      <alignment horizontal="center" vertical="center"/>
    </xf>
    <xf numFmtId="167" fontId="36" fillId="0" borderId="0" xfId="6" applyFont="1" applyAlignment="1" applyProtection="1">
      <alignment horizontal="center"/>
    </xf>
    <xf numFmtId="0" fontId="0" fillId="0" borderId="1" xfId="0" applyBorder="1" applyAlignment="1">
      <alignment horizontal="center" vertical="center"/>
    </xf>
    <xf numFmtId="0" fontId="0" fillId="13" borderId="12" xfId="0" applyFill="1" applyBorder="1" applyAlignment="1">
      <alignment horizontal="center" vertical="center"/>
    </xf>
    <xf numFmtId="0" fontId="0" fillId="13" borderId="13" xfId="0" applyFill="1" applyBorder="1" applyAlignment="1">
      <alignment horizontal="center" vertical="center"/>
    </xf>
    <xf numFmtId="0" fontId="37" fillId="13" borderId="12" xfId="0" applyFont="1" applyFill="1" applyBorder="1" applyAlignment="1">
      <alignment horizontal="center" vertical="center" wrapText="1"/>
    </xf>
    <xf numFmtId="0" fontId="37" fillId="13" borderId="13" xfId="0" applyFont="1" applyFill="1" applyBorder="1" applyAlignment="1">
      <alignment horizontal="center" vertical="center" wrapText="1"/>
    </xf>
  </cellXfs>
  <cellStyles count="12">
    <cellStyle name="Heading" xfId="1" xr:uid="{00000000-0005-0000-0000-000000000000}"/>
    <cellStyle name="Heading1" xfId="2" xr:uid="{00000000-0005-0000-0000-000001000000}"/>
    <cellStyle name="Moeda" xfId="11" builtinId="4"/>
    <cellStyle name="Moeda 2" xfId="9" xr:uid="{00000000-0005-0000-0000-000003000000}"/>
    <cellStyle name="Normal" xfId="0" builtinId="0" customBuiltin="1"/>
    <cellStyle name="Normal 2" xfId="7" xr:uid="{00000000-0005-0000-0000-000005000000}"/>
    <cellStyle name="Porcentagem" xfId="3" builtinId="5" customBuiltin="1"/>
    <cellStyle name="Porcentagem 2" xfId="10" xr:uid="{00000000-0005-0000-0000-000007000000}"/>
    <cellStyle name="Result" xfId="4" xr:uid="{00000000-0005-0000-0000-000008000000}"/>
    <cellStyle name="Result2" xfId="5" xr:uid="{00000000-0005-0000-0000-000009000000}"/>
    <cellStyle name="Vírgula" xfId="6" builtinId="3" customBuiltin="1"/>
    <cellStyle name="Vírgula 2" xfId="8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1">
    <tabColor rgb="FFFFC000"/>
    <pageSetUpPr fitToPage="1"/>
  </sheetPr>
  <dimension ref="A2:N20"/>
  <sheetViews>
    <sheetView showGridLines="0" tabSelected="1" view="pageBreakPreview" zoomScaleNormal="100" zoomScaleSheetLayoutView="100" workbookViewId="0">
      <selection activeCell="D12" sqref="D12"/>
    </sheetView>
  </sheetViews>
  <sheetFormatPr defaultColWidth="9" defaultRowHeight="12.75"/>
  <cols>
    <col min="1" max="1" width="9" style="132" customWidth="1"/>
    <col min="2" max="2" width="8.125" style="132" customWidth="1"/>
    <col min="3" max="3" width="12.5" style="132" customWidth="1"/>
    <col min="4" max="4" width="9" style="132" customWidth="1"/>
    <col min="5" max="5" width="15.375" style="132" customWidth="1"/>
    <col min="6" max="6" width="12.625" style="132" customWidth="1"/>
    <col min="7" max="7" width="13.875" style="132" customWidth="1"/>
    <col min="8" max="8" width="2.5" style="132" customWidth="1"/>
    <col min="9" max="9" width="9" style="132" customWidth="1"/>
    <col min="10" max="10" width="13" style="132" customWidth="1"/>
    <col min="11" max="11" width="6.625" style="132" customWidth="1"/>
    <col min="12" max="12" width="14.125" style="132" customWidth="1"/>
    <col min="13" max="13" width="11.125" style="132" customWidth="1"/>
    <col min="14" max="14" width="9" style="132" customWidth="1"/>
    <col min="15" max="16384" width="9" style="132"/>
  </cols>
  <sheetData>
    <row r="2" spans="1:13">
      <c r="A2" s="169" t="s">
        <v>0</v>
      </c>
      <c r="B2" s="169"/>
      <c r="C2" s="169"/>
      <c r="D2" s="169"/>
      <c r="E2" s="169"/>
      <c r="F2" s="169"/>
      <c r="G2" s="169"/>
      <c r="I2" s="169" t="s">
        <v>1</v>
      </c>
      <c r="J2" s="169"/>
      <c r="K2" s="169"/>
      <c r="L2" s="169"/>
      <c r="M2" s="169"/>
    </row>
    <row r="3" spans="1:13" ht="38.25">
      <c r="A3" s="170" t="s">
        <v>2</v>
      </c>
      <c r="B3" s="170"/>
      <c r="C3" s="133" t="s">
        <v>3</v>
      </c>
      <c r="D3" s="133" t="s">
        <v>4</v>
      </c>
      <c r="E3" s="133" t="s">
        <v>5</v>
      </c>
      <c r="F3" s="133" t="s">
        <v>6</v>
      </c>
      <c r="G3" s="133" t="s">
        <v>7</v>
      </c>
      <c r="I3" s="171" t="s">
        <v>2</v>
      </c>
      <c r="J3" s="171"/>
      <c r="K3" s="134" t="s">
        <v>8</v>
      </c>
      <c r="L3" s="134" t="s">
        <v>4</v>
      </c>
      <c r="M3" s="134" t="s">
        <v>9</v>
      </c>
    </row>
    <row r="4" spans="1:13">
      <c r="A4" s="172" t="s">
        <v>10</v>
      </c>
      <c r="B4" s="172"/>
      <c r="C4" s="135">
        <v>3</v>
      </c>
      <c r="D4" s="127">
        <v>0</v>
      </c>
      <c r="E4" s="136">
        <f t="shared" ref="E4:E14" si="0">D4*C4</f>
        <v>0</v>
      </c>
      <c r="F4" s="137">
        <v>16</v>
      </c>
      <c r="G4" s="136">
        <f>E4*F4</f>
        <v>0</v>
      </c>
      <c r="I4" s="138" t="s">
        <v>11</v>
      </c>
      <c r="J4" s="138"/>
      <c r="K4" s="139">
        <v>4</v>
      </c>
      <c r="L4" s="129">
        <v>0</v>
      </c>
      <c r="M4" s="140">
        <f>(K4*L4)/60/12</f>
        <v>0</v>
      </c>
    </row>
    <row r="5" spans="1:13">
      <c r="A5" s="173" t="s">
        <v>12</v>
      </c>
      <c r="B5" s="173"/>
      <c r="C5" s="141">
        <v>3</v>
      </c>
      <c r="D5" s="127">
        <v>0</v>
      </c>
      <c r="E5" s="142">
        <f t="shared" si="0"/>
        <v>0</v>
      </c>
      <c r="F5" s="137">
        <v>16</v>
      </c>
      <c r="G5" s="136">
        <f t="shared" ref="G5:G13" si="1">E5*F5</f>
        <v>0</v>
      </c>
      <c r="I5" s="138" t="s">
        <v>13</v>
      </c>
      <c r="J5" s="138"/>
      <c r="K5" s="137">
        <v>16</v>
      </c>
      <c r="L5" s="129">
        <v>0</v>
      </c>
      <c r="M5" s="140">
        <f t="shared" ref="M5:M13" si="2">(K5*L5)/60/12</f>
        <v>0</v>
      </c>
    </row>
    <row r="6" spans="1:13">
      <c r="A6" s="173" t="s">
        <v>14</v>
      </c>
      <c r="B6" s="173"/>
      <c r="C6" s="143">
        <v>2</v>
      </c>
      <c r="D6" s="127">
        <v>0</v>
      </c>
      <c r="E6" s="142">
        <f t="shared" si="0"/>
        <v>0</v>
      </c>
      <c r="F6" s="137">
        <v>16</v>
      </c>
      <c r="G6" s="136">
        <f t="shared" si="1"/>
        <v>0</v>
      </c>
      <c r="I6" s="138" t="s">
        <v>15</v>
      </c>
      <c r="J6" s="138"/>
      <c r="K6" s="139">
        <v>56</v>
      </c>
      <c r="L6" s="129">
        <v>0</v>
      </c>
      <c r="M6" s="140">
        <f t="shared" si="2"/>
        <v>0</v>
      </c>
    </row>
    <row r="7" spans="1:13">
      <c r="A7" s="173" t="s">
        <v>16</v>
      </c>
      <c r="B7" s="173"/>
      <c r="C7" s="144">
        <v>1</v>
      </c>
      <c r="D7" s="128">
        <v>0</v>
      </c>
      <c r="E7" s="142">
        <f t="shared" si="0"/>
        <v>0</v>
      </c>
      <c r="F7" s="137">
        <v>16</v>
      </c>
      <c r="G7" s="136">
        <f t="shared" si="1"/>
        <v>0</v>
      </c>
      <c r="I7" s="138" t="s">
        <v>17</v>
      </c>
      <c r="J7" s="138"/>
      <c r="K7" s="137">
        <v>16</v>
      </c>
      <c r="L7" s="129">
        <v>0</v>
      </c>
      <c r="M7" s="140">
        <f t="shared" si="2"/>
        <v>0</v>
      </c>
    </row>
    <row r="8" spans="1:13">
      <c r="A8" s="173" t="s">
        <v>18</v>
      </c>
      <c r="B8" s="173"/>
      <c r="C8" s="144">
        <v>4</v>
      </c>
      <c r="D8" s="128">
        <v>0</v>
      </c>
      <c r="E8" s="142">
        <f t="shared" si="0"/>
        <v>0</v>
      </c>
      <c r="F8" s="137">
        <v>16</v>
      </c>
      <c r="G8" s="136">
        <f t="shared" si="1"/>
        <v>0</v>
      </c>
      <c r="I8" s="174" t="s">
        <v>19</v>
      </c>
      <c r="J8" s="175"/>
      <c r="K8" s="137">
        <v>16</v>
      </c>
      <c r="L8" s="129">
        <v>0</v>
      </c>
      <c r="M8" s="140">
        <f t="shared" si="2"/>
        <v>0</v>
      </c>
    </row>
    <row r="9" spans="1:13">
      <c r="A9" s="173" t="s">
        <v>20</v>
      </c>
      <c r="B9" s="173"/>
      <c r="C9" s="143">
        <v>2</v>
      </c>
      <c r="D9" s="128">
        <v>0</v>
      </c>
      <c r="E9" s="142">
        <f t="shared" si="0"/>
        <v>0</v>
      </c>
      <c r="F9" s="137">
        <v>16</v>
      </c>
      <c r="G9" s="136">
        <f t="shared" si="1"/>
        <v>0</v>
      </c>
      <c r="I9" s="176" t="s">
        <v>21</v>
      </c>
      <c r="J9" s="176"/>
      <c r="K9" s="137">
        <v>16</v>
      </c>
      <c r="L9" s="129">
        <v>0</v>
      </c>
      <c r="M9" s="140">
        <f t="shared" si="2"/>
        <v>0</v>
      </c>
    </row>
    <row r="10" spans="1:13">
      <c r="A10" s="173" t="s">
        <v>22</v>
      </c>
      <c r="B10" s="173"/>
      <c r="C10" s="143">
        <v>1</v>
      </c>
      <c r="D10" s="128">
        <v>0</v>
      </c>
      <c r="E10" s="142">
        <f t="shared" si="0"/>
        <v>0</v>
      </c>
      <c r="F10" s="137">
        <v>16</v>
      </c>
      <c r="G10" s="136">
        <f t="shared" si="1"/>
        <v>0</v>
      </c>
      <c r="I10" s="176" t="s">
        <v>23</v>
      </c>
      <c r="J10" s="176"/>
      <c r="K10" s="137">
        <v>16</v>
      </c>
      <c r="L10" s="129">
        <v>0</v>
      </c>
      <c r="M10" s="140">
        <f t="shared" si="2"/>
        <v>0</v>
      </c>
    </row>
    <row r="11" spans="1:13">
      <c r="A11" s="173" t="s">
        <v>24</v>
      </c>
      <c r="B11" s="173"/>
      <c r="C11" s="143">
        <v>1</v>
      </c>
      <c r="D11" s="128">
        <v>0</v>
      </c>
      <c r="E11" s="142">
        <f t="shared" si="0"/>
        <v>0</v>
      </c>
      <c r="F11" s="137">
        <v>16</v>
      </c>
      <c r="G11" s="136">
        <f t="shared" si="1"/>
        <v>0</v>
      </c>
      <c r="I11" s="176" t="s">
        <v>25</v>
      </c>
      <c r="J11" s="176"/>
      <c r="K11" s="137">
        <v>16</v>
      </c>
      <c r="L11" s="129">
        <v>0</v>
      </c>
      <c r="M11" s="140">
        <f t="shared" si="2"/>
        <v>0</v>
      </c>
    </row>
    <row r="12" spans="1:13">
      <c r="A12" s="173" t="s">
        <v>26</v>
      </c>
      <c r="B12" s="173"/>
      <c r="C12" s="143">
        <v>1</v>
      </c>
      <c r="D12" s="128">
        <v>0</v>
      </c>
      <c r="E12" s="142">
        <f t="shared" si="0"/>
        <v>0</v>
      </c>
      <c r="F12" s="137">
        <v>16</v>
      </c>
      <c r="G12" s="136">
        <f t="shared" si="1"/>
        <v>0</v>
      </c>
      <c r="I12" s="176" t="s">
        <v>27</v>
      </c>
      <c r="J12" s="176"/>
      <c r="K12" s="137">
        <v>16</v>
      </c>
      <c r="L12" s="129">
        <v>0</v>
      </c>
      <c r="M12" s="140">
        <f t="shared" si="2"/>
        <v>0</v>
      </c>
    </row>
    <row r="13" spans="1:13">
      <c r="A13" s="173" t="s">
        <v>28</v>
      </c>
      <c r="B13" s="173"/>
      <c r="C13" s="143">
        <v>1</v>
      </c>
      <c r="D13" s="128">
        <v>0</v>
      </c>
      <c r="E13" s="142">
        <f t="shared" si="0"/>
        <v>0</v>
      </c>
      <c r="F13" s="137">
        <v>16</v>
      </c>
      <c r="G13" s="136">
        <f t="shared" si="1"/>
        <v>0</v>
      </c>
      <c r="I13" s="176" t="s">
        <v>29</v>
      </c>
      <c r="J13" s="176"/>
      <c r="K13" s="137">
        <v>16</v>
      </c>
      <c r="L13" s="129">
        <v>0</v>
      </c>
      <c r="M13" s="140">
        <f t="shared" si="2"/>
        <v>0</v>
      </c>
    </row>
    <row r="14" spans="1:13">
      <c r="A14" s="173" t="s">
        <v>30</v>
      </c>
      <c r="B14" s="173"/>
      <c r="C14" s="144">
        <v>1</v>
      </c>
      <c r="D14" s="128">
        <v>0</v>
      </c>
      <c r="E14" s="142">
        <f t="shared" si="0"/>
        <v>0</v>
      </c>
      <c r="F14" s="137">
        <v>16</v>
      </c>
      <c r="G14" s="136">
        <f>E14*F14</f>
        <v>0</v>
      </c>
      <c r="I14" s="177" t="s">
        <v>31</v>
      </c>
      <c r="J14" s="177"/>
      <c r="K14" s="177"/>
      <c r="L14" s="177"/>
      <c r="M14" s="145">
        <f>ROUND(SUM(M4:M13),2)</f>
        <v>0</v>
      </c>
    </row>
    <row r="15" spans="1:13">
      <c r="A15" s="146"/>
      <c r="B15" s="146"/>
      <c r="C15" s="146"/>
      <c r="D15" s="146"/>
      <c r="E15" s="147"/>
      <c r="F15" s="148"/>
      <c r="G15" s="149">
        <f>ROUND(SUM(G4:G14),2)</f>
        <v>0</v>
      </c>
    </row>
    <row r="16" spans="1:13">
      <c r="A16" s="146"/>
      <c r="B16" s="146"/>
      <c r="C16" s="146"/>
      <c r="D16" s="146"/>
      <c r="E16" s="147"/>
      <c r="F16" s="150"/>
      <c r="G16" s="145">
        <f>((G15/12)/12)</f>
        <v>0</v>
      </c>
    </row>
    <row r="17" spans="1:14">
      <c r="D17" s="166"/>
      <c r="E17" s="166"/>
      <c r="F17" s="166"/>
    </row>
    <row r="18" spans="1:14" ht="15.75">
      <c r="A18" s="167" t="s">
        <v>32</v>
      </c>
      <c r="B18" s="167"/>
      <c r="C18" s="167"/>
      <c r="D18" s="167"/>
      <c r="E18" s="167"/>
      <c r="F18" s="167"/>
      <c r="G18" s="167"/>
      <c r="H18" s="167"/>
      <c r="I18" s="167"/>
      <c r="J18" s="167"/>
      <c r="K18" s="167"/>
      <c r="L18" s="167"/>
      <c r="M18" s="167"/>
      <c r="N18" s="167"/>
    </row>
    <row r="19" spans="1:14" ht="15.75">
      <c r="A19" s="168" t="s">
        <v>33</v>
      </c>
      <c r="B19" s="168"/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</row>
    <row r="20" spans="1:14" ht="15.75">
      <c r="A20" s="168" t="s">
        <v>34</v>
      </c>
      <c r="B20" s="168"/>
      <c r="C20" s="168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</row>
  </sheetData>
  <sheetProtection algorithmName="SHA-512" hashValue="txbjXQR8ZvSap2boSOsb+1lWqGdM3GPq83N6QtgVKW57fbhAEPK/OcMmkNGQhOif7dYqT+MDNOaqTKkAu5Tanw==" saltValue="NUUrRsHXSTO69IFTusG/Zg==" spinCount="100000" sheet="1" objects="1" scenarios="1"/>
  <mergeCells count="26">
    <mergeCell ref="A13:B13"/>
    <mergeCell ref="I13:J13"/>
    <mergeCell ref="A14:B14"/>
    <mergeCell ref="I14:L14"/>
    <mergeCell ref="A10:B10"/>
    <mergeCell ref="I10:J10"/>
    <mergeCell ref="A11:B11"/>
    <mergeCell ref="I11:J11"/>
    <mergeCell ref="A12:B12"/>
    <mergeCell ref="I12:J12"/>
    <mergeCell ref="D17:F17"/>
    <mergeCell ref="A18:N18"/>
    <mergeCell ref="A19:N19"/>
    <mergeCell ref="A20:N20"/>
    <mergeCell ref="A2:G2"/>
    <mergeCell ref="I2:M2"/>
    <mergeCell ref="A3:B3"/>
    <mergeCell ref="I3:J3"/>
    <mergeCell ref="A4:B4"/>
    <mergeCell ref="A5:B5"/>
    <mergeCell ref="A6:B6"/>
    <mergeCell ref="A7:B7"/>
    <mergeCell ref="A8:B8"/>
    <mergeCell ref="I8:J8"/>
    <mergeCell ref="A9:B9"/>
    <mergeCell ref="I9:J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/>
    <pageSetUpPr fitToPage="1"/>
  </sheetPr>
  <dimension ref="A1:K147"/>
  <sheetViews>
    <sheetView showGridLines="0" view="pageBreakPreview" zoomScaleNormal="80" zoomScaleSheetLayoutView="100" workbookViewId="0">
      <selection activeCell="D14" sqref="D14:E14"/>
    </sheetView>
  </sheetViews>
  <sheetFormatPr defaultRowHeight="15"/>
  <cols>
    <col min="1" max="1" width="5.125" style="1" customWidth="1"/>
    <col min="2" max="2" width="6.75" style="1" customWidth="1"/>
    <col min="3" max="3" width="62.75" style="1" customWidth="1"/>
    <col min="4" max="4" width="22.375" style="1" customWidth="1"/>
    <col min="5" max="5" width="17.625" style="1" customWidth="1"/>
    <col min="6" max="6" width="16.375" style="1" customWidth="1"/>
    <col min="7" max="7" width="9" style="1"/>
    <col min="8" max="8" width="13" style="1" bestFit="1" customWidth="1"/>
    <col min="9" max="9" width="13.75" style="1" bestFit="1" customWidth="1"/>
    <col min="10" max="10" width="15.875" style="1" customWidth="1"/>
    <col min="11" max="11" width="17.125" style="1" customWidth="1"/>
    <col min="12" max="12" width="13" style="1" bestFit="1" customWidth="1"/>
    <col min="13" max="253" width="9" style="1"/>
    <col min="254" max="254" width="3.25" style="1" customWidth="1"/>
    <col min="255" max="255" width="48.75" style="1" customWidth="1"/>
    <col min="256" max="256" width="26.25" style="1" customWidth="1"/>
    <col min="257" max="257" width="21.75" style="1" customWidth="1"/>
    <col min="258" max="258" width="21.5" style="1" customWidth="1"/>
    <col min="259" max="509" width="9" style="1"/>
    <col min="510" max="510" width="3.25" style="1" customWidth="1"/>
    <col min="511" max="511" width="48.75" style="1" customWidth="1"/>
    <col min="512" max="512" width="26.25" style="1" customWidth="1"/>
    <col min="513" max="513" width="21.75" style="1" customWidth="1"/>
    <col min="514" max="514" width="21.5" style="1" customWidth="1"/>
    <col min="515" max="765" width="9" style="1"/>
    <col min="766" max="766" width="3.25" style="1" customWidth="1"/>
    <col min="767" max="767" width="48.75" style="1" customWidth="1"/>
    <col min="768" max="768" width="26.25" style="1" customWidth="1"/>
    <col min="769" max="769" width="21.75" style="1" customWidth="1"/>
    <col min="770" max="770" width="21.5" style="1" customWidth="1"/>
    <col min="771" max="1021" width="9" style="1"/>
    <col min="1022" max="1022" width="3.25" style="1" customWidth="1"/>
    <col min="1023" max="1023" width="48.75" style="1" customWidth="1"/>
    <col min="1024" max="1024" width="26.25" style="1" customWidth="1"/>
    <col min="1025" max="1025" width="21.75" style="1" customWidth="1"/>
    <col min="1026" max="1026" width="21.5" style="1" customWidth="1"/>
    <col min="1027" max="1277" width="9" style="1"/>
    <col min="1278" max="1278" width="3.25" style="1" customWidth="1"/>
    <col min="1279" max="1279" width="48.75" style="1" customWidth="1"/>
    <col min="1280" max="1280" width="26.25" style="1" customWidth="1"/>
    <col min="1281" max="1281" width="21.75" style="1" customWidth="1"/>
    <col min="1282" max="1282" width="21.5" style="1" customWidth="1"/>
    <col min="1283" max="1533" width="9" style="1"/>
    <col min="1534" max="1534" width="3.25" style="1" customWidth="1"/>
    <col min="1535" max="1535" width="48.75" style="1" customWidth="1"/>
    <col min="1536" max="1536" width="26.25" style="1" customWidth="1"/>
    <col min="1537" max="1537" width="21.75" style="1" customWidth="1"/>
    <col min="1538" max="1538" width="21.5" style="1" customWidth="1"/>
    <col min="1539" max="1789" width="9" style="1"/>
    <col min="1790" max="1790" width="3.25" style="1" customWidth="1"/>
    <col min="1791" max="1791" width="48.75" style="1" customWidth="1"/>
    <col min="1792" max="1792" width="26.25" style="1" customWidth="1"/>
    <col min="1793" max="1793" width="21.75" style="1" customWidth="1"/>
    <col min="1794" max="1794" width="21.5" style="1" customWidth="1"/>
    <col min="1795" max="2045" width="9" style="1"/>
    <col min="2046" max="2046" width="3.25" style="1" customWidth="1"/>
    <col min="2047" max="2047" width="48.75" style="1" customWidth="1"/>
    <col min="2048" max="2048" width="26.25" style="1" customWidth="1"/>
    <col min="2049" max="2049" width="21.75" style="1" customWidth="1"/>
    <col min="2050" max="2050" width="21.5" style="1" customWidth="1"/>
    <col min="2051" max="2301" width="9" style="1"/>
    <col min="2302" max="2302" width="3.25" style="1" customWidth="1"/>
    <col min="2303" max="2303" width="48.75" style="1" customWidth="1"/>
    <col min="2304" max="2304" width="26.25" style="1" customWidth="1"/>
    <col min="2305" max="2305" width="21.75" style="1" customWidth="1"/>
    <col min="2306" max="2306" width="21.5" style="1" customWidth="1"/>
    <col min="2307" max="2557" width="9" style="1"/>
    <col min="2558" max="2558" width="3.25" style="1" customWidth="1"/>
    <col min="2559" max="2559" width="48.75" style="1" customWidth="1"/>
    <col min="2560" max="2560" width="26.25" style="1" customWidth="1"/>
    <col min="2561" max="2561" width="21.75" style="1" customWidth="1"/>
    <col min="2562" max="2562" width="21.5" style="1" customWidth="1"/>
    <col min="2563" max="2813" width="9" style="1"/>
    <col min="2814" max="2814" width="3.25" style="1" customWidth="1"/>
    <col min="2815" max="2815" width="48.75" style="1" customWidth="1"/>
    <col min="2816" max="2816" width="26.25" style="1" customWidth="1"/>
    <col min="2817" max="2817" width="21.75" style="1" customWidth="1"/>
    <col min="2818" max="2818" width="21.5" style="1" customWidth="1"/>
    <col min="2819" max="3069" width="9" style="1"/>
    <col min="3070" max="3070" width="3.25" style="1" customWidth="1"/>
    <col min="3071" max="3071" width="48.75" style="1" customWidth="1"/>
    <col min="3072" max="3072" width="26.25" style="1" customWidth="1"/>
    <col min="3073" max="3073" width="21.75" style="1" customWidth="1"/>
    <col min="3074" max="3074" width="21.5" style="1" customWidth="1"/>
    <col min="3075" max="3325" width="9" style="1"/>
    <col min="3326" max="3326" width="3.25" style="1" customWidth="1"/>
    <col min="3327" max="3327" width="48.75" style="1" customWidth="1"/>
    <col min="3328" max="3328" width="26.25" style="1" customWidth="1"/>
    <col min="3329" max="3329" width="21.75" style="1" customWidth="1"/>
    <col min="3330" max="3330" width="21.5" style="1" customWidth="1"/>
    <col min="3331" max="3581" width="9" style="1"/>
    <col min="3582" max="3582" width="3.25" style="1" customWidth="1"/>
    <col min="3583" max="3583" width="48.75" style="1" customWidth="1"/>
    <col min="3584" max="3584" width="26.25" style="1" customWidth="1"/>
    <col min="3585" max="3585" width="21.75" style="1" customWidth="1"/>
    <col min="3586" max="3586" width="21.5" style="1" customWidth="1"/>
    <col min="3587" max="3837" width="9" style="1"/>
    <col min="3838" max="3838" width="3.25" style="1" customWidth="1"/>
    <col min="3839" max="3839" width="48.75" style="1" customWidth="1"/>
    <col min="3840" max="3840" width="26.25" style="1" customWidth="1"/>
    <col min="3841" max="3841" width="21.75" style="1" customWidth="1"/>
    <col min="3842" max="3842" width="21.5" style="1" customWidth="1"/>
    <col min="3843" max="4093" width="9" style="1"/>
    <col min="4094" max="4094" width="3.25" style="1" customWidth="1"/>
    <col min="4095" max="4095" width="48.75" style="1" customWidth="1"/>
    <col min="4096" max="4096" width="26.25" style="1" customWidth="1"/>
    <col min="4097" max="4097" width="21.75" style="1" customWidth="1"/>
    <col min="4098" max="4098" width="21.5" style="1" customWidth="1"/>
    <col min="4099" max="4349" width="9" style="1"/>
    <col min="4350" max="4350" width="3.25" style="1" customWidth="1"/>
    <col min="4351" max="4351" width="48.75" style="1" customWidth="1"/>
    <col min="4352" max="4352" width="26.25" style="1" customWidth="1"/>
    <col min="4353" max="4353" width="21.75" style="1" customWidth="1"/>
    <col min="4354" max="4354" width="21.5" style="1" customWidth="1"/>
    <col min="4355" max="4605" width="9" style="1"/>
    <col min="4606" max="4606" width="3.25" style="1" customWidth="1"/>
    <col min="4607" max="4607" width="48.75" style="1" customWidth="1"/>
    <col min="4608" max="4608" width="26.25" style="1" customWidth="1"/>
    <col min="4609" max="4609" width="21.75" style="1" customWidth="1"/>
    <col min="4610" max="4610" width="21.5" style="1" customWidth="1"/>
    <col min="4611" max="4861" width="9" style="1"/>
    <col min="4862" max="4862" width="3.25" style="1" customWidth="1"/>
    <col min="4863" max="4863" width="48.75" style="1" customWidth="1"/>
    <col min="4864" max="4864" width="26.25" style="1" customWidth="1"/>
    <col min="4865" max="4865" width="21.75" style="1" customWidth="1"/>
    <col min="4866" max="4866" width="21.5" style="1" customWidth="1"/>
    <col min="4867" max="5117" width="9" style="1"/>
    <col min="5118" max="5118" width="3.25" style="1" customWidth="1"/>
    <col min="5119" max="5119" width="48.75" style="1" customWidth="1"/>
    <col min="5120" max="5120" width="26.25" style="1" customWidth="1"/>
    <col min="5121" max="5121" width="21.75" style="1" customWidth="1"/>
    <col min="5122" max="5122" width="21.5" style="1" customWidth="1"/>
    <col min="5123" max="5373" width="9" style="1"/>
    <col min="5374" max="5374" width="3.25" style="1" customWidth="1"/>
    <col min="5375" max="5375" width="48.75" style="1" customWidth="1"/>
    <col min="5376" max="5376" width="26.25" style="1" customWidth="1"/>
    <col min="5377" max="5377" width="21.75" style="1" customWidth="1"/>
    <col min="5378" max="5378" width="21.5" style="1" customWidth="1"/>
    <col min="5379" max="5629" width="9" style="1"/>
    <col min="5630" max="5630" width="3.25" style="1" customWidth="1"/>
    <col min="5631" max="5631" width="48.75" style="1" customWidth="1"/>
    <col min="5632" max="5632" width="26.25" style="1" customWidth="1"/>
    <col min="5633" max="5633" width="21.75" style="1" customWidth="1"/>
    <col min="5634" max="5634" width="21.5" style="1" customWidth="1"/>
    <col min="5635" max="5885" width="9" style="1"/>
    <col min="5886" max="5886" width="3.25" style="1" customWidth="1"/>
    <col min="5887" max="5887" width="48.75" style="1" customWidth="1"/>
    <col min="5888" max="5888" width="26.25" style="1" customWidth="1"/>
    <col min="5889" max="5889" width="21.75" style="1" customWidth="1"/>
    <col min="5890" max="5890" width="21.5" style="1" customWidth="1"/>
    <col min="5891" max="6141" width="9" style="1"/>
    <col min="6142" max="6142" width="3.25" style="1" customWidth="1"/>
    <col min="6143" max="6143" width="48.75" style="1" customWidth="1"/>
    <col min="6144" max="6144" width="26.25" style="1" customWidth="1"/>
    <col min="6145" max="6145" width="21.75" style="1" customWidth="1"/>
    <col min="6146" max="6146" width="21.5" style="1" customWidth="1"/>
    <col min="6147" max="6397" width="9" style="1"/>
    <col min="6398" max="6398" width="3.25" style="1" customWidth="1"/>
    <col min="6399" max="6399" width="48.75" style="1" customWidth="1"/>
    <col min="6400" max="6400" width="26.25" style="1" customWidth="1"/>
    <col min="6401" max="6401" width="21.75" style="1" customWidth="1"/>
    <col min="6402" max="6402" width="21.5" style="1" customWidth="1"/>
    <col min="6403" max="6653" width="9" style="1"/>
    <col min="6654" max="6654" width="3.25" style="1" customWidth="1"/>
    <col min="6655" max="6655" width="48.75" style="1" customWidth="1"/>
    <col min="6656" max="6656" width="26.25" style="1" customWidth="1"/>
    <col min="6657" max="6657" width="21.75" style="1" customWidth="1"/>
    <col min="6658" max="6658" width="21.5" style="1" customWidth="1"/>
    <col min="6659" max="6909" width="9" style="1"/>
    <col min="6910" max="6910" width="3.25" style="1" customWidth="1"/>
    <col min="6911" max="6911" width="48.75" style="1" customWidth="1"/>
    <col min="6912" max="6912" width="26.25" style="1" customWidth="1"/>
    <col min="6913" max="6913" width="21.75" style="1" customWidth="1"/>
    <col min="6914" max="6914" width="21.5" style="1" customWidth="1"/>
    <col min="6915" max="7165" width="9" style="1"/>
    <col min="7166" max="7166" width="3.25" style="1" customWidth="1"/>
    <col min="7167" max="7167" width="48.75" style="1" customWidth="1"/>
    <col min="7168" max="7168" width="26.25" style="1" customWidth="1"/>
    <col min="7169" max="7169" width="21.75" style="1" customWidth="1"/>
    <col min="7170" max="7170" width="21.5" style="1" customWidth="1"/>
    <col min="7171" max="7421" width="9" style="1"/>
    <col min="7422" max="7422" width="3.25" style="1" customWidth="1"/>
    <col min="7423" max="7423" width="48.75" style="1" customWidth="1"/>
    <col min="7424" max="7424" width="26.25" style="1" customWidth="1"/>
    <col min="7425" max="7425" width="21.75" style="1" customWidth="1"/>
    <col min="7426" max="7426" width="21.5" style="1" customWidth="1"/>
    <col min="7427" max="7677" width="9" style="1"/>
    <col min="7678" max="7678" width="3.25" style="1" customWidth="1"/>
    <col min="7679" max="7679" width="48.75" style="1" customWidth="1"/>
    <col min="7680" max="7680" width="26.25" style="1" customWidth="1"/>
    <col min="7681" max="7681" width="21.75" style="1" customWidth="1"/>
    <col min="7682" max="7682" width="21.5" style="1" customWidth="1"/>
    <col min="7683" max="7933" width="9" style="1"/>
    <col min="7934" max="7934" width="3.25" style="1" customWidth="1"/>
    <col min="7935" max="7935" width="48.75" style="1" customWidth="1"/>
    <col min="7936" max="7936" width="26.25" style="1" customWidth="1"/>
    <col min="7937" max="7937" width="21.75" style="1" customWidth="1"/>
    <col min="7938" max="7938" width="21.5" style="1" customWidth="1"/>
    <col min="7939" max="8189" width="9" style="1"/>
    <col min="8190" max="8190" width="3.25" style="1" customWidth="1"/>
    <col min="8191" max="8191" width="48.75" style="1" customWidth="1"/>
    <col min="8192" max="8192" width="26.25" style="1" customWidth="1"/>
    <col min="8193" max="8193" width="21.75" style="1" customWidth="1"/>
    <col min="8194" max="8194" width="21.5" style="1" customWidth="1"/>
    <col min="8195" max="8445" width="9" style="1"/>
    <col min="8446" max="8446" width="3.25" style="1" customWidth="1"/>
    <col min="8447" max="8447" width="48.75" style="1" customWidth="1"/>
    <col min="8448" max="8448" width="26.25" style="1" customWidth="1"/>
    <col min="8449" max="8449" width="21.75" style="1" customWidth="1"/>
    <col min="8450" max="8450" width="21.5" style="1" customWidth="1"/>
    <col min="8451" max="8701" width="9" style="1"/>
    <col min="8702" max="8702" width="3.25" style="1" customWidth="1"/>
    <col min="8703" max="8703" width="48.75" style="1" customWidth="1"/>
    <col min="8704" max="8704" width="26.25" style="1" customWidth="1"/>
    <col min="8705" max="8705" width="21.75" style="1" customWidth="1"/>
    <col min="8706" max="8706" width="21.5" style="1" customWidth="1"/>
    <col min="8707" max="8957" width="9" style="1"/>
    <col min="8958" max="8958" width="3.25" style="1" customWidth="1"/>
    <col min="8959" max="8959" width="48.75" style="1" customWidth="1"/>
    <col min="8960" max="8960" width="26.25" style="1" customWidth="1"/>
    <col min="8961" max="8961" width="21.75" style="1" customWidth="1"/>
    <col min="8962" max="8962" width="21.5" style="1" customWidth="1"/>
    <col min="8963" max="9213" width="9" style="1"/>
    <col min="9214" max="9214" width="3.25" style="1" customWidth="1"/>
    <col min="9215" max="9215" width="48.75" style="1" customWidth="1"/>
    <col min="9216" max="9216" width="26.25" style="1" customWidth="1"/>
    <col min="9217" max="9217" width="21.75" style="1" customWidth="1"/>
    <col min="9218" max="9218" width="21.5" style="1" customWidth="1"/>
    <col min="9219" max="9469" width="9" style="1"/>
    <col min="9470" max="9470" width="3.25" style="1" customWidth="1"/>
    <col min="9471" max="9471" width="48.75" style="1" customWidth="1"/>
    <col min="9472" max="9472" width="26.25" style="1" customWidth="1"/>
    <col min="9473" max="9473" width="21.75" style="1" customWidth="1"/>
    <col min="9474" max="9474" width="21.5" style="1" customWidth="1"/>
    <col min="9475" max="9725" width="9" style="1"/>
    <col min="9726" max="9726" width="3.25" style="1" customWidth="1"/>
    <col min="9727" max="9727" width="48.75" style="1" customWidth="1"/>
    <col min="9728" max="9728" width="26.25" style="1" customWidth="1"/>
    <col min="9729" max="9729" width="21.75" style="1" customWidth="1"/>
    <col min="9730" max="9730" width="21.5" style="1" customWidth="1"/>
    <col min="9731" max="9981" width="9" style="1"/>
    <col min="9982" max="9982" width="3.25" style="1" customWidth="1"/>
    <col min="9983" max="9983" width="48.75" style="1" customWidth="1"/>
    <col min="9984" max="9984" width="26.25" style="1" customWidth="1"/>
    <col min="9985" max="9985" width="21.75" style="1" customWidth="1"/>
    <col min="9986" max="9986" width="21.5" style="1" customWidth="1"/>
    <col min="9987" max="10237" width="9" style="1"/>
    <col min="10238" max="10238" width="3.25" style="1" customWidth="1"/>
    <col min="10239" max="10239" width="48.75" style="1" customWidth="1"/>
    <col min="10240" max="10240" width="26.25" style="1" customWidth="1"/>
    <col min="10241" max="10241" width="21.75" style="1" customWidth="1"/>
    <col min="10242" max="10242" width="21.5" style="1" customWidth="1"/>
    <col min="10243" max="10493" width="9" style="1"/>
    <col min="10494" max="10494" width="3.25" style="1" customWidth="1"/>
    <col min="10495" max="10495" width="48.75" style="1" customWidth="1"/>
    <col min="10496" max="10496" width="26.25" style="1" customWidth="1"/>
    <col min="10497" max="10497" width="21.75" style="1" customWidth="1"/>
    <col min="10498" max="10498" width="21.5" style="1" customWidth="1"/>
    <col min="10499" max="10749" width="9" style="1"/>
    <col min="10750" max="10750" width="3.25" style="1" customWidth="1"/>
    <col min="10751" max="10751" width="48.75" style="1" customWidth="1"/>
    <col min="10752" max="10752" width="26.25" style="1" customWidth="1"/>
    <col min="10753" max="10753" width="21.75" style="1" customWidth="1"/>
    <col min="10754" max="10754" width="21.5" style="1" customWidth="1"/>
    <col min="10755" max="11005" width="9" style="1"/>
    <col min="11006" max="11006" width="3.25" style="1" customWidth="1"/>
    <col min="11007" max="11007" width="48.75" style="1" customWidth="1"/>
    <col min="11008" max="11008" width="26.25" style="1" customWidth="1"/>
    <col min="11009" max="11009" width="21.75" style="1" customWidth="1"/>
    <col min="11010" max="11010" width="21.5" style="1" customWidth="1"/>
    <col min="11011" max="11261" width="9" style="1"/>
    <col min="11262" max="11262" width="3.25" style="1" customWidth="1"/>
    <col min="11263" max="11263" width="48.75" style="1" customWidth="1"/>
    <col min="11264" max="11264" width="26.25" style="1" customWidth="1"/>
    <col min="11265" max="11265" width="21.75" style="1" customWidth="1"/>
    <col min="11266" max="11266" width="21.5" style="1" customWidth="1"/>
    <col min="11267" max="11517" width="9" style="1"/>
    <col min="11518" max="11518" width="3.25" style="1" customWidth="1"/>
    <col min="11519" max="11519" width="48.75" style="1" customWidth="1"/>
    <col min="11520" max="11520" width="26.25" style="1" customWidth="1"/>
    <col min="11521" max="11521" width="21.75" style="1" customWidth="1"/>
    <col min="11522" max="11522" width="21.5" style="1" customWidth="1"/>
    <col min="11523" max="11773" width="9" style="1"/>
    <col min="11774" max="11774" width="3.25" style="1" customWidth="1"/>
    <col min="11775" max="11775" width="48.75" style="1" customWidth="1"/>
    <col min="11776" max="11776" width="26.25" style="1" customWidth="1"/>
    <col min="11777" max="11777" width="21.75" style="1" customWidth="1"/>
    <col min="11778" max="11778" width="21.5" style="1" customWidth="1"/>
    <col min="11779" max="12029" width="9" style="1"/>
    <col min="12030" max="12030" width="3.25" style="1" customWidth="1"/>
    <col min="12031" max="12031" width="48.75" style="1" customWidth="1"/>
    <col min="12032" max="12032" width="26.25" style="1" customWidth="1"/>
    <col min="12033" max="12033" width="21.75" style="1" customWidth="1"/>
    <col min="12034" max="12034" width="21.5" style="1" customWidth="1"/>
    <col min="12035" max="12285" width="9" style="1"/>
    <col min="12286" max="12286" width="3.25" style="1" customWidth="1"/>
    <col min="12287" max="12287" width="48.75" style="1" customWidth="1"/>
    <col min="12288" max="12288" width="26.25" style="1" customWidth="1"/>
    <col min="12289" max="12289" width="21.75" style="1" customWidth="1"/>
    <col min="12290" max="12290" width="21.5" style="1" customWidth="1"/>
    <col min="12291" max="12541" width="9" style="1"/>
    <col min="12542" max="12542" width="3.25" style="1" customWidth="1"/>
    <col min="12543" max="12543" width="48.75" style="1" customWidth="1"/>
    <col min="12544" max="12544" width="26.25" style="1" customWidth="1"/>
    <col min="12545" max="12545" width="21.75" style="1" customWidth="1"/>
    <col min="12546" max="12546" width="21.5" style="1" customWidth="1"/>
    <col min="12547" max="12797" width="9" style="1"/>
    <col min="12798" max="12798" width="3.25" style="1" customWidth="1"/>
    <col min="12799" max="12799" width="48.75" style="1" customWidth="1"/>
    <col min="12800" max="12800" width="26.25" style="1" customWidth="1"/>
    <col min="12801" max="12801" width="21.75" style="1" customWidth="1"/>
    <col min="12802" max="12802" width="21.5" style="1" customWidth="1"/>
    <col min="12803" max="13053" width="9" style="1"/>
    <col min="13054" max="13054" width="3.25" style="1" customWidth="1"/>
    <col min="13055" max="13055" width="48.75" style="1" customWidth="1"/>
    <col min="13056" max="13056" width="26.25" style="1" customWidth="1"/>
    <col min="13057" max="13057" width="21.75" style="1" customWidth="1"/>
    <col min="13058" max="13058" width="21.5" style="1" customWidth="1"/>
    <col min="13059" max="13309" width="9" style="1"/>
    <col min="13310" max="13310" width="3.25" style="1" customWidth="1"/>
    <col min="13311" max="13311" width="48.75" style="1" customWidth="1"/>
    <col min="13312" max="13312" width="26.25" style="1" customWidth="1"/>
    <col min="13313" max="13313" width="21.75" style="1" customWidth="1"/>
    <col min="13314" max="13314" width="21.5" style="1" customWidth="1"/>
    <col min="13315" max="13565" width="9" style="1"/>
    <col min="13566" max="13566" width="3.25" style="1" customWidth="1"/>
    <col min="13567" max="13567" width="48.75" style="1" customWidth="1"/>
    <col min="13568" max="13568" width="26.25" style="1" customWidth="1"/>
    <col min="13569" max="13569" width="21.75" style="1" customWidth="1"/>
    <col min="13570" max="13570" width="21.5" style="1" customWidth="1"/>
    <col min="13571" max="13821" width="9" style="1"/>
    <col min="13822" max="13822" width="3.25" style="1" customWidth="1"/>
    <col min="13823" max="13823" width="48.75" style="1" customWidth="1"/>
    <col min="13824" max="13824" width="26.25" style="1" customWidth="1"/>
    <col min="13825" max="13825" width="21.75" style="1" customWidth="1"/>
    <col min="13826" max="13826" width="21.5" style="1" customWidth="1"/>
    <col min="13827" max="14077" width="9" style="1"/>
    <col min="14078" max="14078" width="3.25" style="1" customWidth="1"/>
    <col min="14079" max="14079" width="48.75" style="1" customWidth="1"/>
    <col min="14080" max="14080" width="26.25" style="1" customWidth="1"/>
    <col min="14081" max="14081" width="21.75" style="1" customWidth="1"/>
    <col min="14082" max="14082" width="21.5" style="1" customWidth="1"/>
    <col min="14083" max="14333" width="9" style="1"/>
    <col min="14334" max="14334" width="3.25" style="1" customWidth="1"/>
    <col min="14335" max="14335" width="48.75" style="1" customWidth="1"/>
    <col min="14336" max="14336" width="26.25" style="1" customWidth="1"/>
    <col min="14337" max="14337" width="21.75" style="1" customWidth="1"/>
    <col min="14338" max="14338" width="21.5" style="1" customWidth="1"/>
    <col min="14339" max="14589" width="9" style="1"/>
    <col min="14590" max="14590" width="3.25" style="1" customWidth="1"/>
    <col min="14591" max="14591" width="48.75" style="1" customWidth="1"/>
    <col min="14592" max="14592" width="26.25" style="1" customWidth="1"/>
    <col min="14593" max="14593" width="21.75" style="1" customWidth="1"/>
    <col min="14594" max="14594" width="21.5" style="1" customWidth="1"/>
    <col min="14595" max="14845" width="9" style="1"/>
    <col min="14846" max="14846" width="3.25" style="1" customWidth="1"/>
    <col min="14847" max="14847" width="48.75" style="1" customWidth="1"/>
    <col min="14848" max="14848" width="26.25" style="1" customWidth="1"/>
    <col min="14849" max="14849" width="21.75" style="1" customWidth="1"/>
    <col min="14850" max="14850" width="21.5" style="1" customWidth="1"/>
    <col min="14851" max="15101" width="9" style="1"/>
    <col min="15102" max="15102" width="3.25" style="1" customWidth="1"/>
    <col min="15103" max="15103" width="48.75" style="1" customWidth="1"/>
    <col min="15104" max="15104" width="26.25" style="1" customWidth="1"/>
    <col min="15105" max="15105" width="21.75" style="1" customWidth="1"/>
    <col min="15106" max="15106" width="21.5" style="1" customWidth="1"/>
    <col min="15107" max="15357" width="9" style="1"/>
    <col min="15358" max="15358" width="3.25" style="1" customWidth="1"/>
    <col min="15359" max="15359" width="48.75" style="1" customWidth="1"/>
    <col min="15360" max="15360" width="26.25" style="1" customWidth="1"/>
    <col min="15361" max="15361" width="21.75" style="1" customWidth="1"/>
    <col min="15362" max="15362" width="21.5" style="1" customWidth="1"/>
    <col min="15363" max="15613" width="9" style="1"/>
    <col min="15614" max="15614" width="3.25" style="1" customWidth="1"/>
    <col min="15615" max="15615" width="48.75" style="1" customWidth="1"/>
    <col min="15616" max="15616" width="26.25" style="1" customWidth="1"/>
    <col min="15617" max="15617" width="21.75" style="1" customWidth="1"/>
    <col min="15618" max="15618" width="21.5" style="1" customWidth="1"/>
    <col min="15619" max="15869" width="9" style="1"/>
    <col min="15870" max="15870" width="3.25" style="1" customWidth="1"/>
    <col min="15871" max="15871" width="48.75" style="1" customWidth="1"/>
    <col min="15872" max="15872" width="26.25" style="1" customWidth="1"/>
    <col min="15873" max="15873" width="21.75" style="1" customWidth="1"/>
    <col min="15874" max="15874" width="21.5" style="1" customWidth="1"/>
    <col min="15875" max="16125" width="9" style="1"/>
    <col min="16126" max="16126" width="3.25" style="1" customWidth="1"/>
    <col min="16127" max="16127" width="48.75" style="1" customWidth="1"/>
    <col min="16128" max="16128" width="26.25" style="1" customWidth="1"/>
    <col min="16129" max="16129" width="21.75" style="1" customWidth="1"/>
    <col min="16130" max="16130" width="21.5" style="1" customWidth="1"/>
    <col min="16131" max="16384" width="9" style="1"/>
  </cols>
  <sheetData>
    <row r="1" spans="2:7" ht="15" customHeight="1">
      <c r="B1" s="180" t="s">
        <v>35</v>
      </c>
      <c r="C1" s="180"/>
      <c r="D1" s="180"/>
      <c r="E1" s="180"/>
      <c r="G1" s="37"/>
    </row>
    <row r="2" spans="2:7" ht="16.5" customHeight="1">
      <c r="B2" s="36"/>
      <c r="C2" s="35" t="s">
        <v>36</v>
      </c>
      <c r="D2" s="181" t="s">
        <v>37</v>
      </c>
      <c r="E2" s="182"/>
    </row>
    <row r="3" spans="2:7" ht="16.5" customHeight="1">
      <c r="B3" s="36"/>
      <c r="C3" s="35" t="s">
        <v>38</v>
      </c>
      <c r="D3" s="183"/>
      <c r="E3" s="183"/>
    </row>
    <row r="4" spans="2:7">
      <c r="B4" s="32"/>
      <c r="C4" s="32"/>
      <c r="D4" s="34"/>
    </row>
    <row r="5" spans="2:7" ht="15.75">
      <c r="B5" s="184" t="s">
        <v>39</v>
      </c>
      <c r="C5" s="184"/>
      <c r="D5" s="184"/>
    </row>
    <row r="6" spans="2:7" ht="15.75">
      <c r="B6" s="29" t="s">
        <v>40</v>
      </c>
      <c r="C6" s="192" t="s">
        <v>41</v>
      </c>
      <c r="D6" s="193"/>
      <c r="E6" s="126"/>
    </row>
    <row r="7" spans="2:7" ht="15.75">
      <c r="B7" s="29" t="s">
        <v>42</v>
      </c>
      <c r="C7" s="192" t="s">
        <v>43</v>
      </c>
      <c r="D7" s="193"/>
      <c r="E7" s="130" t="s">
        <v>44</v>
      </c>
    </row>
    <row r="8" spans="2:7" ht="30">
      <c r="B8" s="29" t="s">
        <v>45</v>
      </c>
      <c r="C8" s="192" t="s">
        <v>46</v>
      </c>
      <c r="D8" s="193"/>
      <c r="E8" s="151" t="s">
        <v>47</v>
      </c>
    </row>
    <row r="9" spans="2:7" ht="15.75">
      <c r="B9" s="29" t="s">
        <v>48</v>
      </c>
      <c r="C9" s="192" t="s">
        <v>49</v>
      </c>
      <c r="D9" s="193"/>
      <c r="E9" s="131">
        <v>12</v>
      </c>
    </row>
    <row r="10" spans="2:7" ht="15.75">
      <c r="B10" s="33"/>
      <c r="C10" s="32"/>
      <c r="D10" s="31"/>
    </row>
    <row r="11" spans="2:7" ht="15.75">
      <c r="B11" s="194" t="s">
        <v>50</v>
      </c>
      <c r="C11" s="194"/>
      <c r="D11" s="194"/>
      <c r="E11" s="194"/>
    </row>
    <row r="12" spans="2:7" ht="20.100000000000001" customHeight="1">
      <c r="B12" s="185" t="s">
        <v>51</v>
      </c>
      <c r="C12" s="185"/>
      <c r="D12" s="187" t="s">
        <v>52</v>
      </c>
      <c r="E12" s="188"/>
    </row>
    <row r="13" spans="2:7" ht="20.100000000000001" customHeight="1">
      <c r="B13" s="185" t="s">
        <v>53</v>
      </c>
      <c r="C13" s="186"/>
      <c r="D13" s="187" t="s">
        <v>54</v>
      </c>
      <c r="E13" s="188"/>
    </row>
    <row r="14" spans="2:7" ht="20.100000000000001" customHeight="1">
      <c r="B14" s="189" t="s">
        <v>55</v>
      </c>
      <c r="C14" s="189"/>
      <c r="D14" s="190">
        <v>2</v>
      </c>
      <c r="E14" s="191"/>
    </row>
    <row r="15" spans="2:7">
      <c r="B15" s="97"/>
      <c r="C15" s="97"/>
      <c r="D15" s="30"/>
      <c r="E15" s="30"/>
    </row>
    <row r="16" spans="2:7" ht="15.75">
      <c r="B16" s="184" t="s">
        <v>56</v>
      </c>
      <c r="C16" s="184"/>
      <c r="D16" s="184"/>
      <c r="E16" s="184"/>
    </row>
    <row r="17" spans="2:8" ht="27.75" customHeight="1">
      <c r="B17" s="201" t="s">
        <v>57</v>
      </c>
      <c r="C17" s="201"/>
      <c r="D17" s="201"/>
      <c r="E17" s="201"/>
    </row>
    <row r="18" spans="2:8" ht="27.75" customHeight="1">
      <c r="B18" s="202" t="s">
        <v>58</v>
      </c>
      <c r="C18" s="203"/>
      <c r="D18" s="203"/>
      <c r="E18" s="204"/>
    </row>
    <row r="19" spans="2:8" ht="15" customHeight="1">
      <c r="B19" s="29">
        <v>1</v>
      </c>
      <c r="C19" s="28" t="s">
        <v>59</v>
      </c>
      <c r="D19" s="205" t="str">
        <f>D12</f>
        <v>Vigilância Armada Diurno</v>
      </c>
      <c r="E19" s="206"/>
    </row>
    <row r="20" spans="2:8" ht="15" customHeight="1">
      <c r="B20" s="27">
        <v>2</v>
      </c>
      <c r="C20" s="28" t="s">
        <v>60</v>
      </c>
      <c r="D20" s="207" t="s">
        <v>61</v>
      </c>
      <c r="E20" s="207"/>
    </row>
    <row r="21" spans="2:8" ht="15" customHeight="1">
      <c r="B21" s="27">
        <v>3</v>
      </c>
      <c r="C21" s="26" t="s">
        <v>62</v>
      </c>
      <c r="D21" s="208">
        <v>0</v>
      </c>
      <c r="E21" s="208"/>
    </row>
    <row r="22" spans="2:8" ht="15" customHeight="1">
      <c r="B22" s="27">
        <v>4</v>
      </c>
      <c r="C22" s="26" t="s">
        <v>63</v>
      </c>
      <c r="D22" s="200" t="s">
        <v>64</v>
      </c>
      <c r="E22" s="200"/>
    </row>
    <row r="23" spans="2:8" ht="15" customHeight="1">
      <c r="B23" s="27">
        <v>5</v>
      </c>
      <c r="C23" s="26" t="s">
        <v>65</v>
      </c>
      <c r="D23" s="199"/>
      <c r="E23" s="199"/>
    </row>
    <row r="24" spans="2:8">
      <c r="B24" s="99"/>
      <c r="C24" s="99"/>
      <c r="D24" s="99"/>
    </row>
    <row r="25" spans="2:8" ht="15.75">
      <c r="B25" s="184" t="s">
        <v>66</v>
      </c>
      <c r="C25" s="184"/>
      <c r="D25" s="184"/>
      <c r="E25" s="184"/>
    </row>
    <row r="27" spans="2:8" ht="15.75">
      <c r="B27" s="38">
        <v>1</v>
      </c>
      <c r="C27" s="195" t="s">
        <v>67</v>
      </c>
      <c r="D27" s="196"/>
      <c r="E27" s="38" t="s">
        <v>68</v>
      </c>
      <c r="H27" s="3"/>
    </row>
    <row r="28" spans="2:8">
      <c r="B28" s="98" t="s">
        <v>69</v>
      </c>
      <c r="C28" s="197" t="s">
        <v>70</v>
      </c>
      <c r="D28" s="198"/>
      <c r="E28" s="25">
        <f>D21</f>
        <v>0</v>
      </c>
    </row>
    <row r="29" spans="2:8">
      <c r="B29" s="98" t="s">
        <v>42</v>
      </c>
      <c r="C29" s="197" t="s">
        <v>71</v>
      </c>
      <c r="D29" s="198"/>
      <c r="E29" s="57">
        <f>$E$28*30%</f>
        <v>0</v>
      </c>
    </row>
    <row r="30" spans="2:8">
      <c r="B30" s="98" t="s">
        <v>45</v>
      </c>
      <c r="C30" s="178" t="s">
        <v>72</v>
      </c>
      <c r="D30" s="179"/>
      <c r="E30" s="152">
        <v>0</v>
      </c>
    </row>
    <row r="31" spans="2:8" ht="15.75">
      <c r="B31" s="39"/>
      <c r="C31" s="209" t="s">
        <v>73</v>
      </c>
      <c r="D31" s="210"/>
      <c r="E31" s="40">
        <f>SUM(E28:E30)</f>
        <v>0</v>
      </c>
    </row>
    <row r="32" spans="2:8" ht="19.5" customHeight="1">
      <c r="B32" s="24"/>
      <c r="C32" s="24"/>
      <c r="D32" s="24"/>
      <c r="E32" s="24"/>
    </row>
    <row r="33" spans="2:8" ht="19.5" customHeight="1">
      <c r="B33" s="24"/>
      <c r="C33" s="24"/>
      <c r="D33" s="24"/>
      <c r="E33" s="24"/>
    </row>
    <row r="34" spans="2:8" ht="15.75">
      <c r="B34" s="184" t="s">
        <v>74</v>
      </c>
      <c r="C34" s="184"/>
      <c r="D34" s="184"/>
      <c r="E34" s="184"/>
    </row>
    <row r="35" spans="2:8" ht="15.75">
      <c r="B35" s="96"/>
      <c r="C35" s="96"/>
      <c r="D35" s="96"/>
      <c r="E35" s="96"/>
    </row>
    <row r="36" spans="2:8" ht="15.75">
      <c r="B36" s="194" t="s">
        <v>75</v>
      </c>
      <c r="C36" s="194"/>
      <c r="D36" s="194"/>
      <c r="E36" s="194"/>
    </row>
    <row r="37" spans="2:8" ht="15.75" customHeight="1">
      <c r="B37" s="41" t="s">
        <v>76</v>
      </c>
      <c r="C37" s="123" t="s">
        <v>77</v>
      </c>
      <c r="D37" s="45" t="s">
        <v>78</v>
      </c>
      <c r="E37" s="42" t="s">
        <v>68</v>
      </c>
    </row>
    <row r="38" spans="2:8">
      <c r="B38" s="23" t="s">
        <v>40</v>
      </c>
      <c r="C38" s="122" t="s">
        <v>79</v>
      </c>
      <c r="D38" s="124">
        <v>8.3330000000000001E-2</v>
      </c>
      <c r="E38" s="22">
        <f>$E$31*$D$38</f>
        <v>0</v>
      </c>
    </row>
    <row r="39" spans="2:8">
      <c r="B39" s="23" t="s">
        <v>42</v>
      </c>
      <c r="C39" s="122" t="s">
        <v>80</v>
      </c>
      <c r="D39" s="124">
        <v>3.0249999999999999E-2</v>
      </c>
      <c r="E39" s="22">
        <f>$E$31*$D$39</f>
        <v>0</v>
      </c>
    </row>
    <row r="40" spans="2:8" ht="15.75">
      <c r="B40" s="43"/>
      <c r="C40" s="121" t="s">
        <v>81</v>
      </c>
      <c r="D40" s="125">
        <f>SUM(D38:D39)</f>
        <v>0.11358</v>
      </c>
      <c r="E40" s="44">
        <f>SUM(E38:E39)</f>
        <v>0</v>
      </c>
    </row>
    <row r="41" spans="2:8" ht="15.75">
      <c r="B41" s="96"/>
      <c r="C41" s="96"/>
      <c r="D41" s="96"/>
      <c r="E41" s="96"/>
    </row>
    <row r="42" spans="2:8" ht="30" customHeight="1">
      <c r="B42" s="211" t="s">
        <v>82</v>
      </c>
      <c r="C42" s="194"/>
      <c r="D42" s="194"/>
      <c r="E42" s="194"/>
    </row>
    <row r="43" spans="2:8" ht="15.75">
      <c r="B43" s="45" t="s">
        <v>83</v>
      </c>
      <c r="C43" s="46" t="s">
        <v>84</v>
      </c>
      <c r="D43" s="45" t="s">
        <v>78</v>
      </c>
      <c r="E43" s="45" t="s">
        <v>85</v>
      </c>
    </row>
    <row r="44" spans="2:8">
      <c r="B44" s="12" t="s">
        <v>40</v>
      </c>
      <c r="C44" s="13" t="s">
        <v>86</v>
      </c>
      <c r="D44" s="104">
        <v>0</v>
      </c>
      <c r="E44" s="21">
        <f t="shared" ref="E44:E51" si="0">($E$31+$E$40)*D44</f>
        <v>0</v>
      </c>
      <c r="H44" s="3"/>
    </row>
    <row r="45" spans="2:8">
      <c r="B45" s="4" t="s">
        <v>42</v>
      </c>
      <c r="C45" s="13" t="s">
        <v>87</v>
      </c>
      <c r="D45" s="104">
        <v>0</v>
      </c>
      <c r="E45" s="21">
        <f t="shared" si="0"/>
        <v>0</v>
      </c>
    </row>
    <row r="46" spans="2:8">
      <c r="B46" s="4" t="s">
        <v>45</v>
      </c>
      <c r="C46" s="13" t="s">
        <v>88</v>
      </c>
      <c r="D46" s="104">
        <v>0</v>
      </c>
      <c r="E46" s="21">
        <f t="shared" si="0"/>
        <v>0</v>
      </c>
    </row>
    <row r="47" spans="2:8">
      <c r="B47" s="4" t="s">
        <v>48</v>
      </c>
      <c r="C47" s="13" t="s">
        <v>89</v>
      </c>
      <c r="D47" s="104">
        <v>0</v>
      </c>
      <c r="E47" s="21">
        <f t="shared" si="0"/>
        <v>0</v>
      </c>
    </row>
    <row r="48" spans="2:8">
      <c r="B48" s="4" t="s">
        <v>90</v>
      </c>
      <c r="C48" s="13" t="s">
        <v>91</v>
      </c>
      <c r="D48" s="104">
        <v>0</v>
      </c>
      <c r="E48" s="21">
        <f t="shared" si="0"/>
        <v>0</v>
      </c>
    </row>
    <row r="49" spans="2:11">
      <c r="B49" s="4" t="s">
        <v>92</v>
      </c>
      <c r="C49" s="13" t="s">
        <v>93</v>
      </c>
      <c r="D49" s="104">
        <v>0</v>
      </c>
      <c r="E49" s="21">
        <f t="shared" si="0"/>
        <v>0</v>
      </c>
    </row>
    <row r="50" spans="2:11">
      <c r="B50" s="12" t="s">
        <v>94</v>
      </c>
      <c r="C50" s="13" t="s">
        <v>95</v>
      </c>
      <c r="D50" s="104">
        <v>0</v>
      </c>
      <c r="E50" s="21">
        <f t="shared" si="0"/>
        <v>0</v>
      </c>
    </row>
    <row r="51" spans="2:11">
      <c r="B51" s="12" t="s">
        <v>96</v>
      </c>
      <c r="C51" s="13" t="s">
        <v>97</v>
      </c>
      <c r="D51" s="105">
        <v>0.08</v>
      </c>
      <c r="E51" s="21">
        <f t="shared" si="0"/>
        <v>0</v>
      </c>
    </row>
    <row r="52" spans="2:11" ht="15.75">
      <c r="B52" s="46" t="s">
        <v>98</v>
      </c>
      <c r="C52" s="46"/>
      <c r="D52" s="47">
        <f>SUM(D44:D51)</f>
        <v>0.08</v>
      </c>
      <c r="E52" s="48">
        <f>SUM(E44:E51)</f>
        <v>0</v>
      </c>
    </row>
    <row r="53" spans="2:11" ht="15.75">
      <c r="B53" s="194" t="s">
        <v>99</v>
      </c>
      <c r="C53" s="194"/>
      <c r="D53" s="194"/>
      <c r="E53" s="194"/>
    </row>
    <row r="54" spans="2:11" ht="15.75">
      <c r="B54" s="38" t="s">
        <v>100</v>
      </c>
      <c r="C54" s="209" t="s">
        <v>101</v>
      </c>
      <c r="D54" s="210"/>
      <c r="E54" s="100" t="s">
        <v>68</v>
      </c>
    </row>
    <row r="55" spans="2:11">
      <c r="B55" s="4" t="s">
        <v>40</v>
      </c>
      <c r="C55" s="20" t="s">
        <v>102</v>
      </c>
      <c r="D55" s="19">
        <v>0</v>
      </c>
      <c r="E55" s="5">
        <f>(($D$55*2*15)-($E$28*6%))</f>
        <v>0</v>
      </c>
    </row>
    <row r="56" spans="2:11">
      <c r="B56" s="4" t="s">
        <v>42</v>
      </c>
      <c r="C56" s="20" t="s">
        <v>103</v>
      </c>
      <c r="D56" s="19">
        <v>0</v>
      </c>
      <c r="E56" s="5">
        <f>(($D$56*15)-(0.89*15))</f>
        <v>-13.35</v>
      </c>
    </row>
    <row r="57" spans="2:11">
      <c r="B57" s="4" t="s">
        <v>45</v>
      </c>
      <c r="C57" s="212" t="s">
        <v>104</v>
      </c>
      <c r="D57" s="213"/>
      <c r="E57" s="18">
        <v>0</v>
      </c>
    </row>
    <row r="58" spans="2:11">
      <c r="B58" s="4" t="s">
        <v>48</v>
      </c>
      <c r="C58" s="212" t="s">
        <v>105</v>
      </c>
      <c r="D58" s="213"/>
      <c r="E58" s="18">
        <v>0</v>
      </c>
    </row>
    <row r="59" spans="2:11">
      <c r="B59" s="4" t="s">
        <v>90</v>
      </c>
      <c r="C59" s="212" t="s">
        <v>106</v>
      </c>
      <c r="D59" s="213"/>
      <c r="E59" s="18">
        <v>0</v>
      </c>
    </row>
    <row r="60" spans="2:11" ht="15.75">
      <c r="B60" s="39"/>
      <c r="C60" s="209" t="s">
        <v>107</v>
      </c>
      <c r="D60" s="210"/>
      <c r="E60" s="49">
        <f>SUM(E55:E59)</f>
        <v>-13.35</v>
      </c>
    </row>
    <row r="61" spans="2:11" ht="15.75">
      <c r="B61" s="17"/>
      <c r="C61" s="16"/>
      <c r="D61" s="16"/>
      <c r="E61" s="15"/>
      <c r="K61" s="3"/>
    </row>
    <row r="62" spans="2:11" ht="15.75">
      <c r="B62" s="214" t="s">
        <v>108</v>
      </c>
      <c r="C62" s="214"/>
      <c r="D62" s="214"/>
      <c r="E62" s="214"/>
    </row>
    <row r="63" spans="2:11" ht="15.75">
      <c r="B63" s="100">
        <v>2</v>
      </c>
      <c r="C63" s="209" t="s">
        <v>109</v>
      </c>
      <c r="D63" s="210"/>
      <c r="E63" s="100" t="s">
        <v>68</v>
      </c>
    </row>
    <row r="64" spans="2:11">
      <c r="B64" s="4" t="s">
        <v>76</v>
      </c>
      <c r="C64" s="215" t="s">
        <v>110</v>
      </c>
      <c r="D64" s="215"/>
      <c r="E64" s="5">
        <f>$E$40</f>
        <v>0</v>
      </c>
    </row>
    <row r="65" spans="2:9">
      <c r="B65" s="4" t="s">
        <v>83</v>
      </c>
      <c r="C65" s="212" t="s">
        <v>84</v>
      </c>
      <c r="D65" s="213"/>
      <c r="E65" s="5">
        <f>$E$52</f>
        <v>0</v>
      </c>
    </row>
    <row r="66" spans="2:9">
      <c r="B66" s="4" t="s">
        <v>100</v>
      </c>
      <c r="C66" s="192" t="s">
        <v>111</v>
      </c>
      <c r="D66" s="193"/>
      <c r="E66" s="5">
        <f>$E$60</f>
        <v>-13.35</v>
      </c>
    </row>
    <row r="67" spans="2:9" ht="15.75">
      <c r="B67" s="50"/>
      <c r="C67" s="216" t="s">
        <v>81</v>
      </c>
      <c r="D67" s="216"/>
      <c r="E67" s="49">
        <f>SUM(E64:E66)</f>
        <v>-13.35</v>
      </c>
    </row>
    <row r="68" spans="2:9" ht="15.75">
      <c r="B68" s="17"/>
      <c r="C68" s="16"/>
      <c r="D68" s="16"/>
      <c r="E68" s="15"/>
    </row>
    <row r="69" spans="2:9" ht="15.75">
      <c r="B69" s="217" t="s">
        <v>112</v>
      </c>
      <c r="C69" s="217"/>
      <c r="D69" s="217"/>
      <c r="E69" s="217"/>
    </row>
    <row r="70" spans="2:9" ht="15.75">
      <c r="B70" s="51">
        <v>3</v>
      </c>
      <c r="C70" s="52" t="s">
        <v>113</v>
      </c>
      <c r="D70" s="53" t="s">
        <v>78</v>
      </c>
      <c r="E70" s="51" t="s">
        <v>114</v>
      </c>
    </row>
    <row r="71" spans="2:9">
      <c r="B71" s="106" t="s">
        <v>40</v>
      </c>
      <c r="C71" s="107" t="s">
        <v>115</v>
      </c>
      <c r="D71" s="105">
        <f>(5%*(1/12))</f>
        <v>4.1999999999999997E-3</v>
      </c>
      <c r="E71" s="56">
        <f t="shared" ref="E71:E76" si="1">D71*$E$31</f>
        <v>0</v>
      </c>
      <c r="F71" s="3"/>
    </row>
    <row r="72" spans="2:9">
      <c r="B72" s="108" t="s">
        <v>42</v>
      </c>
      <c r="C72" s="109" t="s">
        <v>116</v>
      </c>
      <c r="D72" s="105">
        <v>2.9999999999999997E-4</v>
      </c>
      <c r="E72" s="56">
        <f t="shared" si="1"/>
        <v>0</v>
      </c>
      <c r="F72" s="3"/>
      <c r="G72" s="3"/>
      <c r="I72" s="3"/>
    </row>
    <row r="73" spans="2:9" ht="30" customHeight="1">
      <c r="B73" s="110" t="s">
        <v>45</v>
      </c>
      <c r="C73" s="111" t="s">
        <v>117</v>
      </c>
      <c r="D73" s="105">
        <v>0.02</v>
      </c>
      <c r="E73" s="6">
        <f t="shared" si="1"/>
        <v>0</v>
      </c>
      <c r="F73" s="3"/>
    </row>
    <row r="74" spans="2:9">
      <c r="B74" s="108" t="s">
        <v>48</v>
      </c>
      <c r="C74" s="107" t="s">
        <v>118</v>
      </c>
      <c r="D74" s="105">
        <f>((1/30)*7)/12</f>
        <v>1.9400000000000001E-2</v>
      </c>
      <c r="E74" s="56">
        <f t="shared" si="1"/>
        <v>0</v>
      </c>
      <c r="F74" s="3"/>
    </row>
    <row r="75" spans="2:9" ht="27.75">
      <c r="B75" s="112" t="s">
        <v>90</v>
      </c>
      <c r="C75" s="113" t="s">
        <v>119</v>
      </c>
      <c r="D75" s="105">
        <f>(D52*D74)</f>
        <v>1.6000000000000001E-3</v>
      </c>
      <c r="E75" s="56">
        <f t="shared" si="1"/>
        <v>0</v>
      </c>
    </row>
    <row r="76" spans="2:9" ht="31.5" customHeight="1">
      <c r="B76" s="114" t="s">
        <v>92</v>
      </c>
      <c r="C76" s="111" t="s">
        <v>120</v>
      </c>
      <c r="D76" s="105">
        <v>0.02</v>
      </c>
      <c r="E76" s="6">
        <f t="shared" si="1"/>
        <v>0</v>
      </c>
      <c r="F76" s="3"/>
      <c r="G76" s="3"/>
      <c r="H76" s="3"/>
    </row>
    <row r="77" spans="2:9" ht="15.75">
      <c r="B77" s="218" t="s">
        <v>98</v>
      </c>
      <c r="C77" s="219"/>
      <c r="D77" s="220"/>
      <c r="E77" s="54">
        <f>TRUNC(SUM(E71:E76),2)</f>
        <v>0</v>
      </c>
      <c r="I77" s="3"/>
    </row>
    <row r="78" spans="2:9" ht="45.75" customHeight="1">
      <c r="B78" s="221" t="s">
        <v>121</v>
      </c>
      <c r="C78" s="221"/>
      <c r="D78" s="221"/>
      <c r="E78" s="221"/>
    </row>
    <row r="79" spans="2:9" ht="15.75">
      <c r="B79" s="17"/>
      <c r="C79" s="16"/>
      <c r="D79" s="16"/>
      <c r="E79" s="15"/>
    </row>
    <row r="80" spans="2:9" ht="15.75">
      <c r="B80" s="217" t="s">
        <v>122</v>
      </c>
      <c r="C80" s="217"/>
      <c r="D80" s="217"/>
      <c r="E80" s="217"/>
    </row>
    <row r="81" spans="2:8" ht="15.75">
      <c r="B81" s="101"/>
      <c r="C81" s="101"/>
      <c r="D81" s="101"/>
      <c r="E81" s="101"/>
    </row>
    <row r="82" spans="2:8" ht="15.75" customHeight="1">
      <c r="B82" s="222" t="s">
        <v>123</v>
      </c>
      <c r="C82" s="222"/>
      <c r="D82" s="222"/>
      <c r="E82" s="222"/>
    </row>
    <row r="83" spans="2:8" ht="31.5" customHeight="1">
      <c r="B83" s="51" t="s">
        <v>124</v>
      </c>
      <c r="C83" s="52" t="s">
        <v>125</v>
      </c>
      <c r="D83" s="53" t="s">
        <v>126</v>
      </c>
      <c r="E83" s="51" t="s">
        <v>114</v>
      </c>
    </row>
    <row r="84" spans="2:8">
      <c r="B84" s="12" t="s">
        <v>40</v>
      </c>
      <c r="C84" s="14" t="s">
        <v>127</v>
      </c>
      <c r="D84" s="7">
        <v>9.0749999999999997E-2</v>
      </c>
      <c r="E84" s="6">
        <f t="shared" ref="E84:E89" si="2">D84*$E$31</f>
        <v>0</v>
      </c>
      <c r="H84" s="3"/>
    </row>
    <row r="85" spans="2:8">
      <c r="B85" s="4" t="s">
        <v>42</v>
      </c>
      <c r="C85" s="11" t="s">
        <v>128</v>
      </c>
      <c r="D85" s="7">
        <v>1.6299999999999999E-2</v>
      </c>
      <c r="E85" s="6">
        <f t="shared" si="2"/>
        <v>0</v>
      </c>
    </row>
    <row r="86" spans="2:8">
      <c r="B86" s="12" t="s">
        <v>45</v>
      </c>
      <c r="C86" s="13" t="s">
        <v>129</v>
      </c>
      <c r="D86" s="7">
        <v>2.0000000000000001E-4</v>
      </c>
      <c r="E86" s="6">
        <f t="shared" si="2"/>
        <v>0</v>
      </c>
    </row>
    <row r="87" spans="2:8">
      <c r="B87" s="4" t="s">
        <v>48</v>
      </c>
      <c r="C87" s="13" t="s">
        <v>130</v>
      </c>
      <c r="D87" s="7">
        <v>3.3E-3</v>
      </c>
      <c r="E87" s="6">
        <f t="shared" si="2"/>
        <v>0</v>
      </c>
    </row>
    <row r="88" spans="2:8">
      <c r="B88" s="12" t="s">
        <v>90</v>
      </c>
      <c r="C88" s="11" t="s">
        <v>131</v>
      </c>
      <c r="D88" s="7">
        <v>5.5000000000000003E-4</v>
      </c>
      <c r="E88" s="6">
        <f t="shared" si="2"/>
        <v>0</v>
      </c>
    </row>
    <row r="89" spans="2:8">
      <c r="B89" s="4" t="s">
        <v>92</v>
      </c>
      <c r="C89" s="10" t="s">
        <v>132</v>
      </c>
      <c r="D89" s="9">
        <v>0</v>
      </c>
      <c r="E89" s="6">
        <f t="shared" si="2"/>
        <v>0</v>
      </c>
    </row>
    <row r="90" spans="2:8" ht="15.75">
      <c r="B90" s="218" t="s">
        <v>133</v>
      </c>
      <c r="C90" s="219"/>
      <c r="D90" s="220"/>
      <c r="E90" s="54">
        <f>SUM(E84:E89)</f>
        <v>0</v>
      </c>
    </row>
    <row r="91" spans="2:8" ht="15.75" customHeight="1">
      <c r="B91" s="4" t="s">
        <v>94</v>
      </c>
      <c r="C91" s="8" t="s">
        <v>134</v>
      </c>
      <c r="D91" s="7">
        <f>($D$84*$D$52)</f>
        <v>7.26E-3</v>
      </c>
      <c r="E91" s="6">
        <f>D91*$E$90</f>
        <v>0</v>
      </c>
    </row>
    <row r="92" spans="2:8" ht="15.75" customHeight="1">
      <c r="B92" s="218" t="s">
        <v>135</v>
      </c>
      <c r="C92" s="219"/>
      <c r="D92" s="55">
        <f>D84+D85+D86+D87+D88+D89+D91</f>
        <v>0.11840000000000001</v>
      </c>
      <c r="E92" s="54">
        <f>$E$90+$E$91</f>
        <v>0</v>
      </c>
    </row>
    <row r="93" spans="2:8" ht="15.75" customHeight="1">
      <c r="B93" s="92"/>
      <c r="C93" s="93"/>
      <c r="D93" s="94"/>
      <c r="E93" s="95"/>
    </row>
    <row r="94" spans="2:8" ht="15.75" customHeight="1">
      <c r="B94" s="223" t="s">
        <v>136</v>
      </c>
      <c r="C94" s="224"/>
      <c r="D94" s="225"/>
      <c r="E94" s="91">
        <f>($E$92*12)/21.3562</f>
        <v>0</v>
      </c>
    </row>
    <row r="95" spans="2:8" ht="15.75" customHeight="1">
      <c r="B95" s="96"/>
      <c r="C95" s="96"/>
      <c r="D95" s="96"/>
      <c r="E95" s="96"/>
    </row>
    <row r="96" spans="2:8" ht="15.75" customHeight="1">
      <c r="B96" s="222" t="s">
        <v>137</v>
      </c>
      <c r="C96" s="222"/>
      <c r="D96" s="222"/>
      <c r="E96" s="222"/>
    </row>
    <row r="97" spans="1:5" ht="15.75" customHeight="1">
      <c r="B97" s="100" t="s">
        <v>138</v>
      </c>
      <c r="C97" s="209" t="s">
        <v>139</v>
      </c>
      <c r="D97" s="210"/>
      <c r="E97" s="100" t="s">
        <v>68</v>
      </c>
    </row>
    <row r="98" spans="1:5" ht="15.75" customHeight="1">
      <c r="B98" s="4" t="s">
        <v>40</v>
      </c>
      <c r="C98" s="215" t="s">
        <v>140</v>
      </c>
      <c r="D98" s="215"/>
      <c r="E98" s="5">
        <f>($E$28+$E$29+E30)/220*1.6*1*15</f>
        <v>0</v>
      </c>
    </row>
    <row r="99" spans="1:5" ht="15.75" customHeight="1">
      <c r="B99" s="50"/>
      <c r="C99" s="216" t="s">
        <v>81</v>
      </c>
      <c r="D99" s="216"/>
      <c r="E99" s="49">
        <f>SUM(E98)</f>
        <v>0</v>
      </c>
    </row>
    <row r="100" spans="1:5" ht="15.75" customHeight="1">
      <c r="B100" s="96"/>
      <c r="C100" s="96"/>
      <c r="D100" s="96"/>
      <c r="E100" s="96"/>
    </row>
    <row r="101" spans="1:5" ht="15.75">
      <c r="B101" s="214" t="s">
        <v>141</v>
      </c>
      <c r="C101" s="214"/>
      <c r="D101" s="214"/>
      <c r="E101" s="214"/>
    </row>
    <row r="102" spans="1:5" ht="15.75">
      <c r="B102" s="100">
        <v>4</v>
      </c>
      <c r="C102" s="209" t="s">
        <v>109</v>
      </c>
      <c r="D102" s="210"/>
      <c r="E102" s="100" t="s">
        <v>68</v>
      </c>
    </row>
    <row r="103" spans="1:5">
      <c r="B103" s="4" t="s">
        <v>124</v>
      </c>
      <c r="C103" s="215" t="s">
        <v>142</v>
      </c>
      <c r="D103" s="215"/>
      <c r="E103" s="5">
        <f>$E$92</f>
        <v>0</v>
      </c>
    </row>
    <row r="104" spans="1:5">
      <c r="B104" s="4" t="s">
        <v>138</v>
      </c>
      <c r="C104" s="215" t="s">
        <v>143</v>
      </c>
      <c r="D104" s="215"/>
      <c r="E104" s="5">
        <f>$E$99</f>
        <v>0</v>
      </c>
    </row>
    <row r="105" spans="1:5" ht="15.75">
      <c r="B105" s="50"/>
      <c r="C105" s="216" t="s">
        <v>81</v>
      </c>
      <c r="D105" s="216"/>
      <c r="E105" s="49">
        <f>SUM(E103:E104)</f>
        <v>0</v>
      </c>
    </row>
    <row r="106" spans="1:5" ht="15.75">
      <c r="B106" s="96"/>
      <c r="C106" s="96"/>
      <c r="D106" s="96"/>
      <c r="E106" s="96"/>
    </row>
    <row r="107" spans="1:5" ht="15.75">
      <c r="A107" s="59"/>
      <c r="B107" s="228" t="s">
        <v>144</v>
      </c>
      <c r="C107" s="228"/>
      <c r="D107" s="228"/>
      <c r="E107" s="228"/>
    </row>
    <row r="108" spans="1:5" ht="15.75">
      <c r="A108" s="59"/>
      <c r="B108" s="102"/>
      <c r="C108" s="102"/>
      <c r="D108" s="102"/>
      <c r="E108" s="102"/>
    </row>
    <row r="109" spans="1:5" ht="15.75">
      <c r="A109" s="59"/>
      <c r="B109" s="103">
        <v>5</v>
      </c>
      <c r="C109" s="229" t="s">
        <v>145</v>
      </c>
      <c r="D109" s="230"/>
      <c r="E109" s="103" t="s">
        <v>68</v>
      </c>
    </row>
    <row r="110" spans="1:5">
      <c r="A110" s="59"/>
      <c r="B110" s="23" t="s">
        <v>40</v>
      </c>
      <c r="C110" s="231" t="s">
        <v>146</v>
      </c>
      <c r="D110" s="231"/>
      <c r="E110" s="22">
        <f>'Uniforme + Equipamento'!$G$16</f>
        <v>0</v>
      </c>
    </row>
    <row r="111" spans="1:5">
      <c r="A111" s="59"/>
      <c r="B111" s="23" t="s">
        <v>42</v>
      </c>
      <c r="C111" s="232" t="s">
        <v>147</v>
      </c>
      <c r="D111" s="233"/>
      <c r="E111" s="60">
        <f>'Uniforme + Equipamento'!$M$14</f>
        <v>0</v>
      </c>
    </row>
    <row r="112" spans="1:5">
      <c r="A112" s="59"/>
      <c r="B112" s="23" t="s">
        <v>45</v>
      </c>
      <c r="C112" s="232" t="s">
        <v>148</v>
      </c>
      <c r="D112" s="233"/>
      <c r="E112" s="61">
        <v>0</v>
      </c>
    </row>
    <row r="113" spans="1:6">
      <c r="A113" s="59"/>
      <c r="B113" s="23" t="s">
        <v>48</v>
      </c>
      <c r="C113" s="226" t="s">
        <v>149</v>
      </c>
      <c r="D113" s="227"/>
      <c r="E113" s="61">
        <v>0</v>
      </c>
    </row>
    <row r="114" spans="1:6" ht="15.75">
      <c r="A114" s="59"/>
      <c r="B114" s="62"/>
      <c r="C114" s="235" t="s">
        <v>81</v>
      </c>
      <c r="D114" s="235"/>
      <c r="E114" s="44">
        <f>SUM(E110:E113)</f>
        <v>0</v>
      </c>
    </row>
    <row r="115" spans="1:6" ht="15.75">
      <c r="B115" s="58"/>
      <c r="C115" s="58"/>
      <c r="D115" s="58"/>
      <c r="E115" s="58"/>
    </row>
    <row r="116" spans="1:6" ht="15.75">
      <c r="B116" s="236" t="s">
        <v>150</v>
      </c>
      <c r="C116" s="236"/>
      <c r="D116" s="236"/>
      <c r="E116" s="236"/>
    </row>
    <row r="117" spans="1:6" ht="15.75">
      <c r="B117" s="103">
        <v>6</v>
      </c>
      <c r="C117" s="63" t="s">
        <v>151</v>
      </c>
      <c r="D117" s="64" t="s">
        <v>78</v>
      </c>
      <c r="E117" s="103" t="s">
        <v>152</v>
      </c>
    </row>
    <row r="118" spans="1:6" ht="15.75">
      <c r="B118" s="65" t="s">
        <v>40</v>
      </c>
      <c r="C118" s="66" t="s">
        <v>153</v>
      </c>
      <c r="D118" s="119">
        <v>0</v>
      </c>
      <c r="E118" s="67">
        <f>$E$138*$D$118</f>
        <v>0</v>
      </c>
      <c r="F118" s="3"/>
    </row>
    <row r="119" spans="1:6" ht="15.75">
      <c r="B119" s="65" t="s">
        <v>42</v>
      </c>
      <c r="C119" s="68" t="s">
        <v>154</v>
      </c>
      <c r="D119" s="120">
        <v>0</v>
      </c>
      <c r="E119" s="67">
        <f>$E$138*$D$119</f>
        <v>0</v>
      </c>
      <c r="F119" s="3"/>
    </row>
    <row r="120" spans="1:6" ht="15.75">
      <c r="B120" s="65" t="s">
        <v>45</v>
      </c>
      <c r="C120" s="237" t="s">
        <v>155</v>
      </c>
      <c r="D120" s="237"/>
      <c r="E120" s="237"/>
      <c r="F120" s="3"/>
    </row>
    <row r="121" spans="1:6" ht="15.75">
      <c r="B121" s="70"/>
      <c r="C121" s="71" t="s">
        <v>156</v>
      </c>
      <c r="D121" s="72"/>
      <c r="E121" s="73"/>
      <c r="F121" s="3"/>
    </row>
    <row r="122" spans="1:6">
      <c r="B122" s="23"/>
      <c r="C122" s="74" t="s">
        <v>157</v>
      </c>
      <c r="D122" s="69">
        <v>0</v>
      </c>
      <c r="E122" s="67">
        <f>($E$138+$E$118+$E$119)*$D$122/(1-$D$129)</f>
        <v>0</v>
      </c>
      <c r="F122" s="3"/>
    </row>
    <row r="123" spans="1:6">
      <c r="B123" s="23"/>
      <c r="C123" s="74" t="s">
        <v>158</v>
      </c>
      <c r="D123" s="69">
        <v>0</v>
      </c>
      <c r="E123" s="67">
        <f>($E$138+$E$118+$E$119)*$D$123/(1-$D$129)</f>
        <v>0</v>
      </c>
      <c r="F123" s="3"/>
    </row>
    <row r="124" spans="1:6">
      <c r="B124" s="23"/>
      <c r="C124" s="115" t="s">
        <v>159</v>
      </c>
      <c r="D124" s="116">
        <v>0</v>
      </c>
      <c r="E124" s="117"/>
      <c r="F124" s="3"/>
    </row>
    <row r="125" spans="1:6">
      <c r="B125" s="70"/>
      <c r="C125" s="71" t="s">
        <v>160</v>
      </c>
      <c r="D125" s="75"/>
      <c r="E125" s="76"/>
      <c r="F125" s="3"/>
    </row>
    <row r="126" spans="1:6">
      <c r="B126" s="23"/>
      <c r="C126" s="74" t="s">
        <v>161</v>
      </c>
      <c r="D126" s="69">
        <v>0</v>
      </c>
      <c r="E126" s="67">
        <f>($E$138+$E$118+$E$119)*$D$126/(1-$D$129)</f>
        <v>0</v>
      </c>
      <c r="F126" s="3"/>
    </row>
    <row r="127" spans="1:6">
      <c r="B127" s="77"/>
      <c r="C127" s="71" t="s">
        <v>162</v>
      </c>
      <c r="D127" s="75"/>
      <c r="E127" s="76"/>
      <c r="F127" s="3"/>
    </row>
    <row r="128" spans="1:6">
      <c r="B128" s="23"/>
      <c r="C128" s="78" t="s">
        <v>163</v>
      </c>
      <c r="D128" s="69">
        <v>0</v>
      </c>
      <c r="E128" s="67">
        <f>($E$138+$E$118+$E$119)*$D$128/(1-$D$129)</f>
        <v>0</v>
      </c>
      <c r="F128" s="3"/>
    </row>
    <row r="129" spans="2:10" ht="15.75">
      <c r="B129" s="238" t="s">
        <v>164</v>
      </c>
      <c r="C129" s="239"/>
      <c r="D129" s="79">
        <f>$D$122+$D$123+$D$126+$D$128</f>
        <v>0</v>
      </c>
      <c r="E129" s="80">
        <f>E118+E119+E122+E123+E124+E126+E128</f>
        <v>0</v>
      </c>
      <c r="F129" s="3"/>
    </row>
    <row r="130" spans="2:10" ht="15.75">
      <c r="B130" s="240"/>
      <c r="C130" s="240"/>
      <c r="D130" s="81"/>
      <c r="E130" s="82"/>
    </row>
    <row r="131" spans="2:10" ht="15.75">
      <c r="B131" s="241" t="s">
        <v>165</v>
      </c>
      <c r="C131" s="241"/>
      <c r="D131" s="241"/>
      <c r="E131" s="241"/>
    </row>
    <row r="132" spans="2:10" ht="15.75">
      <c r="B132" s="235" t="s">
        <v>166</v>
      </c>
      <c r="C132" s="235"/>
      <c r="D132" s="235"/>
      <c r="E132" s="103" t="s">
        <v>152</v>
      </c>
    </row>
    <row r="133" spans="2:10">
      <c r="B133" s="83" t="s">
        <v>40</v>
      </c>
      <c r="C133" s="234" t="s">
        <v>167</v>
      </c>
      <c r="D133" s="234"/>
      <c r="E133" s="84">
        <f>$E$31</f>
        <v>0</v>
      </c>
    </row>
    <row r="134" spans="2:10">
      <c r="B134" s="83" t="s">
        <v>42</v>
      </c>
      <c r="C134" s="234" t="s">
        <v>168</v>
      </c>
      <c r="D134" s="234"/>
      <c r="E134" s="84">
        <f>$E$67</f>
        <v>-13.35</v>
      </c>
    </row>
    <row r="135" spans="2:10">
      <c r="B135" s="83" t="s">
        <v>45</v>
      </c>
      <c r="C135" s="234" t="s">
        <v>169</v>
      </c>
      <c r="D135" s="234"/>
      <c r="E135" s="84">
        <f>$E$77</f>
        <v>0</v>
      </c>
    </row>
    <row r="136" spans="2:10">
      <c r="B136" s="83" t="s">
        <v>48</v>
      </c>
      <c r="C136" s="234" t="s">
        <v>122</v>
      </c>
      <c r="D136" s="234"/>
      <c r="E136" s="85">
        <f>$E$105</f>
        <v>0</v>
      </c>
    </row>
    <row r="137" spans="2:10">
      <c r="B137" s="83" t="s">
        <v>170</v>
      </c>
      <c r="C137" s="234" t="s">
        <v>171</v>
      </c>
      <c r="D137" s="234"/>
      <c r="E137" s="85">
        <f>$E$114</f>
        <v>0</v>
      </c>
    </row>
    <row r="138" spans="2:10" ht="15.75">
      <c r="B138" s="235" t="s">
        <v>172</v>
      </c>
      <c r="C138" s="235"/>
      <c r="D138" s="235"/>
      <c r="E138" s="86">
        <f>SUM(E133:E137)</f>
        <v>-13.35</v>
      </c>
    </row>
    <row r="139" spans="2:10">
      <c r="B139" s="87" t="s">
        <v>92</v>
      </c>
      <c r="C139" s="242" t="s">
        <v>173</v>
      </c>
      <c r="D139" s="242"/>
      <c r="E139" s="88">
        <f>$E$129</f>
        <v>0</v>
      </c>
    </row>
    <row r="140" spans="2:10" ht="15.75">
      <c r="B140" s="243" t="s">
        <v>174</v>
      </c>
      <c r="C140" s="244"/>
      <c r="D140" s="245"/>
      <c r="E140" s="89">
        <f>ROUND($E$138+$E$139,2)</f>
        <v>-13.35</v>
      </c>
      <c r="J140" s="2"/>
    </row>
    <row r="141" spans="2:10" ht="18.75" customHeight="1">
      <c r="B141" s="246" t="s">
        <v>175</v>
      </c>
      <c r="C141" s="247"/>
      <c r="D141" s="248"/>
      <c r="E141" s="90">
        <f>E140*2</f>
        <v>-26.7</v>
      </c>
      <c r="J141" s="2"/>
    </row>
    <row r="142" spans="2:10" ht="15.75">
      <c r="B142" s="249" t="s">
        <v>176</v>
      </c>
      <c r="C142" s="250"/>
      <c r="D142" s="251"/>
      <c r="E142" s="89" t="e">
        <f>$E$140/$E$31</f>
        <v>#DIV/0!</v>
      </c>
      <c r="I142" s="2"/>
    </row>
    <row r="143" spans="2:10">
      <c r="C143" s="2"/>
    </row>
    <row r="144" spans="2:10">
      <c r="G144" s="2"/>
    </row>
    <row r="146" spans="3:3">
      <c r="C146" s="2"/>
    </row>
    <row r="147" spans="3:3">
      <c r="C147" s="2"/>
    </row>
  </sheetData>
  <sheetProtection algorithmName="SHA-512" hashValue="lD5VoXYIkJwCXH11eVLGlRCynHC2+C0zftuIGZYul1b5edLNVqjxXR/uwB0nj/50gN0FDKdsEOLfBBrgGcYodQ==" saltValue="N6fK7caLgXvCSskU4J/fkQ==" spinCount="100000" sheet="1" formatCells="0" formatColumns="0" formatRows="0"/>
  <mergeCells count="84">
    <mergeCell ref="B138:D138"/>
    <mergeCell ref="C139:D139"/>
    <mergeCell ref="B140:D140"/>
    <mergeCell ref="B141:D141"/>
    <mergeCell ref="B142:D142"/>
    <mergeCell ref="C137:D137"/>
    <mergeCell ref="C114:D114"/>
    <mergeCell ref="B116:E116"/>
    <mergeCell ref="C120:E120"/>
    <mergeCell ref="B129:C129"/>
    <mergeCell ref="B130:C130"/>
    <mergeCell ref="B131:E131"/>
    <mergeCell ref="B132:D132"/>
    <mergeCell ref="C133:D133"/>
    <mergeCell ref="C134:D134"/>
    <mergeCell ref="C135:D135"/>
    <mergeCell ref="C136:D136"/>
    <mergeCell ref="C113:D113"/>
    <mergeCell ref="C99:D99"/>
    <mergeCell ref="B101:E101"/>
    <mergeCell ref="C102:D102"/>
    <mergeCell ref="C103:D103"/>
    <mergeCell ref="C104:D104"/>
    <mergeCell ref="C105:D105"/>
    <mergeCell ref="B107:E107"/>
    <mergeCell ref="C109:D109"/>
    <mergeCell ref="C110:D110"/>
    <mergeCell ref="C111:D111"/>
    <mergeCell ref="C112:D112"/>
    <mergeCell ref="C98:D98"/>
    <mergeCell ref="C67:D67"/>
    <mergeCell ref="B69:E69"/>
    <mergeCell ref="B77:D77"/>
    <mergeCell ref="B78:E78"/>
    <mergeCell ref="B80:E80"/>
    <mergeCell ref="B82:E82"/>
    <mergeCell ref="B90:D90"/>
    <mergeCell ref="B92:C92"/>
    <mergeCell ref="B94:D94"/>
    <mergeCell ref="B96:E96"/>
    <mergeCell ref="C97:D97"/>
    <mergeCell ref="C31:D31"/>
    <mergeCell ref="B34:E34"/>
    <mergeCell ref="B36:E36"/>
    <mergeCell ref="C66:D66"/>
    <mergeCell ref="B42:E42"/>
    <mergeCell ref="B53:E53"/>
    <mergeCell ref="C54:D54"/>
    <mergeCell ref="C57:D57"/>
    <mergeCell ref="C58:D58"/>
    <mergeCell ref="C59:D59"/>
    <mergeCell ref="C60:D60"/>
    <mergeCell ref="B62:E62"/>
    <mergeCell ref="C63:D63"/>
    <mergeCell ref="C64:D64"/>
    <mergeCell ref="C65:D65"/>
    <mergeCell ref="B16:E16"/>
    <mergeCell ref="B25:E25"/>
    <mergeCell ref="C27:D27"/>
    <mergeCell ref="C28:D28"/>
    <mergeCell ref="C29:D29"/>
    <mergeCell ref="D23:E23"/>
    <mergeCell ref="D22:E22"/>
    <mergeCell ref="B17:E17"/>
    <mergeCell ref="B18:E18"/>
    <mergeCell ref="D19:E19"/>
    <mergeCell ref="D20:E20"/>
    <mergeCell ref="D21:E21"/>
    <mergeCell ref="C30:D30"/>
    <mergeCell ref="B1:E1"/>
    <mergeCell ref="D2:E2"/>
    <mergeCell ref="D3:E3"/>
    <mergeCell ref="B5:D5"/>
    <mergeCell ref="B13:C13"/>
    <mergeCell ref="D13:E13"/>
    <mergeCell ref="B14:C14"/>
    <mergeCell ref="D14:E14"/>
    <mergeCell ref="C6:D6"/>
    <mergeCell ref="C7:D7"/>
    <mergeCell ref="C8:D8"/>
    <mergeCell ref="C9:D9"/>
    <mergeCell ref="B11:E11"/>
    <mergeCell ref="B12:C12"/>
    <mergeCell ref="D12:E1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32" orientation="portrait" r:id="rId1"/>
  <rowBreaks count="1" manualBreakCount="1">
    <brk id="68" max="5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/>
    <pageSetUpPr fitToPage="1"/>
  </sheetPr>
  <dimension ref="A1:K147"/>
  <sheetViews>
    <sheetView showGridLines="0" view="pageBreakPreview" zoomScaleNormal="80" zoomScaleSheetLayoutView="100" workbookViewId="0">
      <selection activeCell="B11" sqref="B11:E11"/>
    </sheetView>
  </sheetViews>
  <sheetFormatPr defaultRowHeight="15"/>
  <cols>
    <col min="1" max="1" width="5.125" style="1" customWidth="1"/>
    <col min="2" max="2" width="6.75" style="1" customWidth="1"/>
    <col min="3" max="3" width="62.75" style="1" customWidth="1"/>
    <col min="4" max="4" width="22.375" style="1" customWidth="1"/>
    <col min="5" max="5" width="17.625" style="1" customWidth="1"/>
    <col min="6" max="6" width="16.375" style="1" customWidth="1"/>
    <col min="7" max="7" width="18.375" style="1" customWidth="1"/>
    <col min="8" max="8" width="13" style="1" bestFit="1" customWidth="1"/>
    <col min="9" max="9" width="13.75" style="1" bestFit="1" customWidth="1"/>
    <col min="10" max="10" width="15.875" style="1" customWidth="1"/>
    <col min="11" max="11" width="17.125" style="1" customWidth="1"/>
    <col min="12" max="12" width="13" style="1" bestFit="1" customWidth="1"/>
    <col min="13" max="253" width="9" style="1"/>
    <col min="254" max="254" width="3.25" style="1" customWidth="1"/>
    <col min="255" max="255" width="48.75" style="1" customWidth="1"/>
    <col min="256" max="256" width="26.25" style="1" customWidth="1"/>
    <col min="257" max="257" width="21.75" style="1" customWidth="1"/>
    <col min="258" max="258" width="21.5" style="1" customWidth="1"/>
    <col min="259" max="509" width="9" style="1"/>
    <col min="510" max="510" width="3.25" style="1" customWidth="1"/>
    <col min="511" max="511" width="48.75" style="1" customWidth="1"/>
    <col min="512" max="512" width="26.25" style="1" customWidth="1"/>
    <col min="513" max="513" width="21.75" style="1" customWidth="1"/>
    <col min="514" max="514" width="21.5" style="1" customWidth="1"/>
    <col min="515" max="765" width="9" style="1"/>
    <col min="766" max="766" width="3.25" style="1" customWidth="1"/>
    <col min="767" max="767" width="48.75" style="1" customWidth="1"/>
    <col min="768" max="768" width="26.25" style="1" customWidth="1"/>
    <col min="769" max="769" width="21.75" style="1" customWidth="1"/>
    <col min="770" max="770" width="21.5" style="1" customWidth="1"/>
    <col min="771" max="1021" width="9" style="1"/>
    <col min="1022" max="1022" width="3.25" style="1" customWidth="1"/>
    <col min="1023" max="1023" width="48.75" style="1" customWidth="1"/>
    <col min="1024" max="1024" width="26.25" style="1" customWidth="1"/>
    <col min="1025" max="1025" width="21.75" style="1" customWidth="1"/>
    <col min="1026" max="1026" width="21.5" style="1" customWidth="1"/>
    <col min="1027" max="1277" width="9" style="1"/>
    <col min="1278" max="1278" width="3.25" style="1" customWidth="1"/>
    <col min="1279" max="1279" width="48.75" style="1" customWidth="1"/>
    <col min="1280" max="1280" width="26.25" style="1" customWidth="1"/>
    <col min="1281" max="1281" width="21.75" style="1" customWidth="1"/>
    <col min="1282" max="1282" width="21.5" style="1" customWidth="1"/>
    <col min="1283" max="1533" width="9" style="1"/>
    <col min="1534" max="1534" width="3.25" style="1" customWidth="1"/>
    <col min="1535" max="1535" width="48.75" style="1" customWidth="1"/>
    <col min="1536" max="1536" width="26.25" style="1" customWidth="1"/>
    <col min="1537" max="1537" width="21.75" style="1" customWidth="1"/>
    <col min="1538" max="1538" width="21.5" style="1" customWidth="1"/>
    <col min="1539" max="1789" width="9" style="1"/>
    <col min="1790" max="1790" width="3.25" style="1" customWidth="1"/>
    <col min="1791" max="1791" width="48.75" style="1" customWidth="1"/>
    <col min="1792" max="1792" width="26.25" style="1" customWidth="1"/>
    <col min="1793" max="1793" width="21.75" style="1" customWidth="1"/>
    <col min="1794" max="1794" width="21.5" style="1" customWidth="1"/>
    <col min="1795" max="2045" width="9" style="1"/>
    <col min="2046" max="2046" width="3.25" style="1" customWidth="1"/>
    <col min="2047" max="2047" width="48.75" style="1" customWidth="1"/>
    <col min="2048" max="2048" width="26.25" style="1" customWidth="1"/>
    <col min="2049" max="2049" width="21.75" style="1" customWidth="1"/>
    <col min="2050" max="2050" width="21.5" style="1" customWidth="1"/>
    <col min="2051" max="2301" width="9" style="1"/>
    <col min="2302" max="2302" width="3.25" style="1" customWidth="1"/>
    <col min="2303" max="2303" width="48.75" style="1" customWidth="1"/>
    <col min="2304" max="2304" width="26.25" style="1" customWidth="1"/>
    <col min="2305" max="2305" width="21.75" style="1" customWidth="1"/>
    <col min="2306" max="2306" width="21.5" style="1" customWidth="1"/>
    <col min="2307" max="2557" width="9" style="1"/>
    <col min="2558" max="2558" width="3.25" style="1" customWidth="1"/>
    <col min="2559" max="2559" width="48.75" style="1" customWidth="1"/>
    <col min="2560" max="2560" width="26.25" style="1" customWidth="1"/>
    <col min="2561" max="2561" width="21.75" style="1" customWidth="1"/>
    <col min="2562" max="2562" width="21.5" style="1" customWidth="1"/>
    <col min="2563" max="2813" width="9" style="1"/>
    <col min="2814" max="2814" width="3.25" style="1" customWidth="1"/>
    <col min="2815" max="2815" width="48.75" style="1" customWidth="1"/>
    <col min="2816" max="2816" width="26.25" style="1" customWidth="1"/>
    <col min="2817" max="2817" width="21.75" style="1" customWidth="1"/>
    <col min="2818" max="2818" width="21.5" style="1" customWidth="1"/>
    <col min="2819" max="3069" width="9" style="1"/>
    <col min="3070" max="3070" width="3.25" style="1" customWidth="1"/>
    <col min="3071" max="3071" width="48.75" style="1" customWidth="1"/>
    <col min="3072" max="3072" width="26.25" style="1" customWidth="1"/>
    <col min="3073" max="3073" width="21.75" style="1" customWidth="1"/>
    <col min="3074" max="3074" width="21.5" style="1" customWidth="1"/>
    <col min="3075" max="3325" width="9" style="1"/>
    <col min="3326" max="3326" width="3.25" style="1" customWidth="1"/>
    <col min="3327" max="3327" width="48.75" style="1" customWidth="1"/>
    <col min="3328" max="3328" width="26.25" style="1" customWidth="1"/>
    <col min="3329" max="3329" width="21.75" style="1" customWidth="1"/>
    <col min="3330" max="3330" width="21.5" style="1" customWidth="1"/>
    <col min="3331" max="3581" width="9" style="1"/>
    <col min="3582" max="3582" width="3.25" style="1" customWidth="1"/>
    <col min="3583" max="3583" width="48.75" style="1" customWidth="1"/>
    <col min="3584" max="3584" width="26.25" style="1" customWidth="1"/>
    <col min="3585" max="3585" width="21.75" style="1" customWidth="1"/>
    <col min="3586" max="3586" width="21.5" style="1" customWidth="1"/>
    <col min="3587" max="3837" width="9" style="1"/>
    <col min="3838" max="3838" width="3.25" style="1" customWidth="1"/>
    <col min="3839" max="3839" width="48.75" style="1" customWidth="1"/>
    <col min="3840" max="3840" width="26.25" style="1" customWidth="1"/>
    <col min="3841" max="3841" width="21.75" style="1" customWidth="1"/>
    <col min="3842" max="3842" width="21.5" style="1" customWidth="1"/>
    <col min="3843" max="4093" width="9" style="1"/>
    <col min="4094" max="4094" width="3.25" style="1" customWidth="1"/>
    <col min="4095" max="4095" width="48.75" style="1" customWidth="1"/>
    <col min="4096" max="4096" width="26.25" style="1" customWidth="1"/>
    <col min="4097" max="4097" width="21.75" style="1" customWidth="1"/>
    <col min="4098" max="4098" width="21.5" style="1" customWidth="1"/>
    <col min="4099" max="4349" width="9" style="1"/>
    <col min="4350" max="4350" width="3.25" style="1" customWidth="1"/>
    <col min="4351" max="4351" width="48.75" style="1" customWidth="1"/>
    <col min="4352" max="4352" width="26.25" style="1" customWidth="1"/>
    <col min="4353" max="4353" width="21.75" style="1" customWidth="1"/>
    <col min="4354" max="4354" width="21.5" style="1" customWidth="1"/>
    <col min="4355" max="4605" width="9" style="1"/>
    <col min="4606" max="4606" width="3.25" style="1" customWidth="1"/>
    <col min="4607" max="4607" width="48.75" style="1" customWidth="1"/>
    <col min="4608" max="4608" width="26.25" style="1" customWidth="1"/>
    <col min="4609" max="4609" width="21.75" style="1" customWidth="1"/>
    <col min="4610" max="4610" width="21.5" style="1" customWidth="1"/>
    <col min="4611" max="4861" width="9" style="1"/>
    <col min="4862" max="4862" width="3.25" style="1" customWidth="1"/>
    <col min="4863" max="4863" width="48.75" style="1" customWidth="1"/>
    <col min="4864" max="4864" width="26.25" style="1" customWidth="1"/>
    <col min="4865" max="4865" width="21.75" style="1" customWidth="1"/>
    <col min="4866" max="4866" width="21.5" style="1" customWidth="1"/>
    <col min="4867" max="5117" width="9" style="1"/>
    <col min="5118" max="5118" width="3.25" style="1" customWidth="1"/>
    <col min="5119" max="5119" width="48.75" style="1" customWidth="1"/>
    <col min="5120" max="5120" width="26.25" style="1" customWidth="1"/>
    <col min="5121" max="5121" width="21.75" style="1" customWidth="1"/>
    <col min="5122" max="5122" width="21.5" style="1" customWidth="1"/>
    <col min="5123" max="5373" width="9" style="1"/>
    <col min="5374" max="5374" width="3.25" style="1" customWidth="1"/>
    <col min="5375" max="5375" width="48.75" style="1" customWidth="1"/>
    <col min="5376" max="5376" width="26.25" style="1" customWidth="1"/>
    <col min="5377" max="5377" width="21.75" style="1" customWidth="1"/>
    <col min="5378" max="5378" width="21.5" style="1" customWidth="1"/>
    <col min="5379" max="5629" width="9" style="1"/>
    <col min="5630" max="5630" width="3.25" style="1" customWidth="1"/>
    <col min="5631" max="5631" width="48.75" style="1" customWidth="1"/>
    <col min="5632" max="5632" width="26.25" style="1" customWidth="1"/>
    <col min="5633" max="5633" width="21.75" style="1" customWidth="1"/>
    <col min="5634" max="5634" width="21.5" style="1" customWidth="1"/>
    <col min="5635" max="5885" width="9" style="1"/>
    <col min="5886" max="5886" width="3.25" style="1" customWidth="1"/>
    <col min="5887" max="5887" width="48.75" style="1" customWidth="1"/>
    <col min="5888" max="5888" width="26.25" style="1" customWidth="1"/>
    <col min="5889" max="5889" width="21.75" style="1" customWidth="1"/>
    <col min="5890" max="5890" width="21.5" style="1" customWidth="1"/>
    <col min="5891" max="6141" width="9" style="1"/>
    <col min="6142" max="6142" width="3.25" style="1" customWidth="1"/>
    <col min="6143" max="6143" width="48.75" style="1" customWidth="1"/>
    <col min="6144" max="6144" width="26.25" style="1" customWidth="1"/>
    <col min="6145" max="6145" width="21.75" style="1" customWidth="1"/>
    <col min="6146" max="6146" width="21.5" style="1" customWidth="1"/>
    <col min="6147" max="6397" width="9" style="1"/>
    <col min="6398" max="6398" width="3.25" style="1" customWidth="1"/>
    <col min="6399" max="6399" width="48.75" style="1" customWidth="1"/>
    <col min="6400" max="6400" width="26.25" style="1" customWidth="1"/>
    <col min="6401" max="6401" width="21.75" style="1" customWidth="1"/>
    <col min="6402" max="6402" width="21.5" style="1" customWidth="1"/>
    <col min="6403" max="6653" width="9" style="1"/>
    <col min="6654" max="6654" width="3.25" style="1" customWidth="1"/>
    <col min="6655" max="6655" width="48.75" style="1" customWidth="1"/>
    <col min="6656" max="6656" width="26.25" style="1" customWidth="1"/>
    <col min="6657" max="6657" width="21.75" style="1" customWidth="1"/>
    <col min="6658" max="6658" width="21.5" style="1" customWidth="1"/>
    <col min="6659" max="6909" width="9" style="1"/>
    <col min="6910" max="6910" width="3.25" style="1" customWidth="1"/>
    <col min="6911" max="6911" width="48.75" style="1" customWidth="1"/>
    <col min="6912" max="6912" width="26.25" style="1" customWidth="1"/>
    <col min="6913" max="6913" width="21.75" style="1" customWidth="1"/>
    <col min="6914" max="6914" width="21.5" style="1" customWidth="1"/>
    <col min="6915" max="7165" width="9" style="1"/>
    <col min="7166" max="7166" width="3.25" style="1" customWidth="1"/>
    <col min="7167" max="7167" width="48.75" style="1" customWidth="1"/>
    <col min="7168" max="7168" width="26.25" style="1" customWidth="1"/>
    <col min="7169" max="7169" width="21.75" style="1" customWidth="1"/>
    <col min="7170" max="7170" width="21.5" style="1" customWidth="1"/>
    <col min="7171" max="7421" width="9" style="1"/>
    <col min="7422" max="7422" width="3.25" style="1" customWidth="1"/>
    <col min="7423" max="7423" width="48.75" style="1" customWidth="1"/>
    <col min="7424" max="7424" width="26.25" style="1" customWidth="1"/>
    <col min="7425" max="7425" width="21.75" style="1" customWidth="1"/>
    <col min="7426" max="7426" width="21.5" style="1" customWidth="1"/>
    <col min="7427" max="7677" width="9" style="1"/>
    <col min="7678" max="7678" width="3.25" style="1" customWidth="1"/>
    <col min="7679" max="7679" width="48.75" style="1" customWidth="1"/>
    <col min="7680" max="7680" width="26.25" style="1" customWidth="1"/>
    <col min="7681" max="7681" width="21.75" style="1" customWidth="1"/>
    <col min="7682" max="7682" width="21.5" style="1" customWidth="1"/>
    <col min="7683" max="7933" width="9" style="1"/>
    <col min="7934" max="7934" width="3.25" style="1" customWidth="1"/>
    <col min="7935" max="7935" width="48.75" style="1" customWidth="1"/>
    <col min="7936" max="7936" width="26.25" style="1" customWidth="1"/>
    <col min="7937" max="7937" width="21.75" style="1" customWidth="1"/>
    <col min="7938" max="7938" width="21.5" style="1" customWidth="1"/>
    <col min="7939" max="8189" width="9" style="1"/>
    <col min="8190" max="8190" width="3.25" style="1" customWidth="1"/>
    <col min="8191" max="8191" width="48.75" style="1" customWidth="1"/>
    <col min="8192" max="8192" width="26.25" style="1" customWidth="1"/>
    <col min="8193" max="8193" width="21.75" style="1" customWidth="1"/>
    <col min="8194" max="8194" width="21.5" style="1" customWidth="1"/>
    <col min="8195" max="8445" width="9" style="1"/>
    <col min="8446" max="8446" width="3.25" style="1" customWidth="1"/>
    <col min="8447" max="8447" width="48.75" style="1" customWidth="1"/>
    <col min="8448" max="8448" width="26.25" style="1" customWidth="1"/>
    <col min="8449" max="8449" width="21.75" style="1" customWidth="1"/>
    <col min="8450" max="8450" width="21.5" style="1" customWidth="1"/>
    <col min="8451" max="8701" width="9" style="1"/>
    <col min="8702" max="8702" width="3.25" style="1" customWidth="1"/>
    <col min="8703" max="8703" width="48.75" style="1" customWidth="1"/>
    <col min="8704" max="8704" width="26.25" style="1" customWidth="1"/>
    <col min="8705" max="8705" width="21.75" style="1" customWidth="1"/>
    <col min="8706" max="8706" width="21.5" style="1" customWidth="1"/>
    <col min="8707" max="8957" width="9" style="1"/>
    <col min="8958" max="8958" width="3.25" style="1" customWidth="1"/>
    <col min="8959" max="8959" width="48.75" style="1" customWidth="1"/>
    <col min="8960" max="8960" width="26.25" style="1" customWidth="1"/>
    <col min="8961" max="8961" width="21.75" style="1" customWidth="1"/>
    <col min="8962" max="8962" width="21.5" style="1" customWidth="1"/>
    <col min="8963" max="9213" width="9" style="1"/>
    <col min="9214" max="9214" width="3.25" style="1" customWidth="1"/>
    <col min="9215" max="9215" width="48.75" style="1" customWidth="1"/>
    <col min="9216" max="9216" width="26.25" style="1" customWidth="1"/>
    <col min="9217" max="9217" width="21.75" style="1" customWidth="1"/>
    <col min="9218" max="9218" width="21.5" style="1" customWidth="1"/>
    <col min="9219" max="9469" width="9" style="1"/>
    <col min="9470" max="9470" width="3.25" style="1" customWidth="1"/>
    <col min="9471" max="9471" width="48.75" style="1" customWidth="1"/>
    <col min="9472" max="9472" width="26.25" style="1" customWidth="1"/>
    <col min="9473" max="9473" width="21.75" style="1" customWidth="1"/>
    <col min="9474" max="9474" width="21.5" style="1" customWidth="1"/>
    <col min="9475" max="9725" width="9" style="1"/>
    <col min="9726" max="9726" width="3.25" style="1" customWidth="1"/>
    <col min="9727" max="9727" width="48.75" style="1" customWidth="1"/>
    <col min="9728" max="9728" width="26.25" style="1" customWidth="1"/>
    <col min="9729" max="9729" width="21.75" style="1" customWidth="1"/>
    <col min="9730" max="9730" width="21.5" style="1" customWidth="1"/>
    <col min="9731" max="9981" width="9" style="1"/>
    <col min="9982" max="9982" width="3.25" style="1" customWidth="1"/>
    <col min="9983" max="9983" width="48.75" style="1" customWidth="1"/>
    <col min="9984" max="9984" width="26.25" style="1" customWidth="1"/>
    <col min="9985" max="9985" width="21.75" style="1" customWidth="1"/>
    <col min="9986" max="9986" width="21.5" style="1" customWidth="1"/>
    <col min="9987" max="10237" width="9" style="1"/>
    <col min="10238" max="10238" width="3.25" style="1" customWidth="1"/>
    <col min="10239" max="10239" width="48.75" style="1" customWidth="1"/>
    <col min="10240" max="10240" width="26.25" style="1" customWidth="1"/>
    <col min="10241" max="10241" width="21.75" style="1" customWidth="1"/>
    <col min="10242" max="10242" width="21.5" style="1" customWidth="1"/>
    <col min="10243" max="10493" width="9" style="1"/>
    <col min="10494" max="10494" width="3.25" style="1" customWidth="1"/>
    <col min="10495" max="10495" width="48.75" style="1" customWidth="1"/>
    <col min="10496" max="10496" width="26.25" style="1" customWidth="1"/>
    <col min="10497" max="10497" width="21.75" style="1" customWidth="1"/>
    <col min="10498" max="10498" width="21.5" style="1" customWidth="1"/>
    <col min="10499" max="10749" width="9" style="1"/>
    <col min="10750" max="10750" width="3.25" style="1" customWidth="1"/>
    <col min="10751" max="10751" width="48.75" style="1" customWidth="1"/>
    <col min="10752" max="10752" width="26.25" style="1" customWidth="1"/>
    <col min="10753" max="10753" width="21.75" style="1" customWidth="1"/>
    <col min="10754" max="10754" width="21.5" style="1" customWidth="1"/>
    <col min="10755" max="11005" width="9" style="1"/>
    <col min="11006" max="11006" width="3.25" style="1" customWidth="1"/>
    <col min="11007" max="11007" width="48.75" style="1" customWidth="1"/>
    <col min="11008" max="11008" width="26.25" style="1" customWidth="1"/>
    <col min="11009" max="11009" width="21.75" style="1" customWidth="1"/>
    <col min="11010" max="11010" width="21.5" style="1" customWidth="1"/>
    <col min="11011" max="11261" width="9" style="1"/>
    <col min="11262" max="11262" width="3.25" style="1" customWidth="1"/>
    <col min="11263" max="11263" width="48.75" style="1" customWidth="1"/>
    <col min="11264" max="11264" width="26.25" style="1" customWidth="1"/>
    <col min="11265" max="11265" width="21.75" style="1" customWidth="1"/>
    <col min="11266" max="11266" width="21.5" style="1" customWidth="1"/>
    <col min="11267" max="11517" width="9" style="1"/>
    <col min="11518" max="11518" width="3.25" style="1" customWidth="1"/>
    <col min="11519" max="11519" width="48.75" style="1" customWidth="1"/>
    <col min="11520" max="11520" width="26.25" style="1" customWidth="1"/>
    <col min="11521" max="11521" width="21.75" style="1" customWidth="1"/>
    <col min="11522" max="11522" width="21.5" style="1" customWidth="1"/>
    <col min="11523" max="11773" width="9" style="1"/>
    <col min="11774" max="11774" width="3.25" style="1" customWidth="1"/>
    <col min="11775" max="11775" width="48.75" style="1" customWidth="1"/>
    <col min="11776" max="11776" width="26.25" style="1" customWidth="1"/>
    <col min="11777" max="11777" width="21.75" style="1" customWidth="1"/>
    <col min="11778" max="11778" width="21.5" style="1" customWidth="1"/>
    <col min="11779" max="12029" width="9" style="1"/>
    <col min="12030" max="12030" width="3.25" style="1" customWidth="1"/>
    <col min="12031" max="12031" width="48.75" style="1" customWidth="1"/>
    <col min="12032" max="12032" width="26.25" style="1" customWidth="1"/>
    <col min="12033" max="12033" width="21.75" style="1" customWidth="1"/>
    <col min="12034" max="12034" width="21.5" style="1" customWidth="1"/>
    <col min="12035" max="12285" width="9" style="1"/>
    <col min="12286" max="12286" width="3.25" style="1" customWidth="1"/>
    <col min="12287" max="12287" width="48.75" style="1" customWidth="1"/>
    <col min="12288" max="12288" width="26.25" style="1" customWidth="1"/>
    <col min="12289" max="12289" width="21.75" style="1" customWidth="1"/>
    <col min="12290" max="12290" width="21.5" style="1" customWidth="1"/>
    <col min="12291" max="12541" width="9" style="1"/>
    <col min="12542" max="12542" width="3.25" style="1" customWidth="1"/>
    <col min="12543" max="12543" width="48.75" style="1" customWidth="1"/>
    <col min="12544" max="12544" width="26.25" style="1" customWidth="1"/>
    <col min="12545" max="12545" width="21.75" style="1" customWidth="1"/>
    <col min="12546" max="12546" width="21.5" style="1" customWidth="1"/>
    <col min="12547" max="12797" width="9" style="1"/>
    <col min="12798" max="12798" width="3.25" style="1" customWidth="1"/>
    <col min="12799" max="12799" width="48.75" style="1" customWidth="1"/>
    <col min="12800" max="12800" width="26.25" style="1" customWidth="1"/>
    <col min="12801" max="12801" width="21.75" style="1" customWidth="1"/>
    <col min="12802" max="12802" width="21.5" style="1" customWidth="1"/>
    <col min="12803" max="13053" width="9" style="1"/>
    <col min="13054" max="13054" width="3.25" style="1" customWidth="1"/>
    <col min="13055" max="13055" width="48.75" style="1" customWidth="1"/>
    <col min="13056" max="13056" width="26.25" style="1" customWidth="1"/>
    <col min="13057" max="13057" width="21.75" style="1" customWidth="1"/>
    <col min="13058" max="13058" width="21.5" style="1" customWidth="1"/>
    <col min="13059" max="13309" width="9" style="1"/>
    <col min="13310" max="13310" width="3.25" style="1" customWidth="1"/>
    <col min="13311" max="13311" width="48.75" style="1" customWidth="1"/>
    <col min="13312" max="13312" width="26.25" style="1" customWidth="1"/>
    <col min="13313" max="13313" width="21.75" style="1" customWidth="1"/>
    <col min="13314" max="13314" width="21.5" style="1" customWidth="1"/>
    <col min="13315" max="13565" width="9" style="1"/>
    <col min="13566" max="13566" width="3.25" style="1" customWidth="1"/>
    <col min="13567" max="13567" width="48.75" style="1" customWidth="1"/>
    <col min="13568" max="13568" width="26.25" style="1" customWidth="1"/>
    <col min="13569" max="13569" width="21.75" style="1" customWidth="1"/>
    <col min="13570" max="13570" width="21.5" style="1" customWidth="1"/>
    <col min="13571" max="13821" width="9" style="1"/>
    <col min="13822" max="13822" width="3.25" style="1" customWidth="1"/>
    <col min="13823" max="13823" width="48.75" style="1" customWidth="1"/>
    <col min="13824" max="13824" width="26.25" style="1" customWidth="1"/>
    <col min="13825" max="13825" width="21.75" style="1" customWidth="1"/>
    <col min="13826" max="13826" width="21.5" style="1" customWidth="1"/>
    <col min="13827" max="14077" width="9" style="1"/>
    <col min="14078" max="14078" width="3.25" style="1" customWidth="1"/>
    <col min="14079" max="14079" width="48.75" style="1" customWidth="1"/>
    <col min="14080" max="14080" width="26.25" style="1" customWidth="1"/>
    <col min="14081" max="14081" width="21.75" style="1" customWidth="1"/>
    <col min="14082" max="14082" width="21.5" style="1" customWidth="1"/>
    <col min="14083" max="14333" width="9" style="1"/>
    <col min="14334" max="14334" width="3.25" style="1" customWidth="1"/>
    <col min="14335" max="14335" width="48.75" style="1" customWidth="1"/>
    <col min="14336" max="14336" width="26.25" style="1" customWidth="1"/>
    <col min="14337" max="14337" width="21.75" style="1" customWidth="1"/>
    <col min="14338" max="14338" width="21.5" style="1" customWidth="1"/>
    <col min="14339" max="14589" width="9" style="1"/>
    <col min="14590" max="14590" width="3.25" style="1" customWidth="1"/>
    <col min="14591" max="14591" width="48.75" style="1" customWidth="1"/>
    <col min="14592" max="14592" width="26.25" style="1" customWidth="1"/>
    <col min="14593" max="14593" width="21.75" style="1" customWidth="1"/>
    <col min="14594" max="14594" width="21.5" style="1" customWidth="1"/>
    <col min="14595" max="14845" width="9" style="1"/>
    <col min="14846" max="14846" width="3.25" style="1" customWidth="1"/>
    <col min="14847" max="14847" width="48.75" style="1" customWidth="1"/>
    <col min="14848" max="14848" width="26.25" style="1" customWidth="1"/>
    <col min="14849" max="14849" width="21.75" style="1" customWidth="1"/>
    <col min="14850" max="14850" width="21.5" style="1" customWidth="1"/>
    <col min="14851" max="15101" width="9" style="1"/>
    <col min="15102" max="15102" width="3.25" style="1" customWidth="1"/>
    <col min="15103" max="15103" width="48.75" style="1" customWidth="1"/>
    <col min="15104" max="15104" width="26.25" style="1" customWidth="1"/>
    <col min="15105" max="15105" width="21.75" style="1" customWidth="1"/>
    <col min="15106" max="15106" width="21.5" style="1" customWidth="1"/>
    <col min="15107" max="15357" width="9" style="1"/>
    <col min="15358" max="15358" width="3.25" style="1" customWidth="1"/>
    <col min="15359" max="15359" width="48.75" style="1" customWidth="1"/>
    <col min="15360" max="15360" width="26.25" style="1" customWidth="1"/>
    <col min="15361" max="15361" width="21.75" style="1" customWidth="1"/>
    <col min="15362" max="15362" width="21.5" style="1" customWidth="1"/>
    <col min="15363" max="15613" width="9" style="1"/>
    <col min="15614" max="15614" width="3.25" style="1" customWidth="1"/>
    <col min="15615" max="15615" width="48.75" style="1" customWidth="1"/>
    <col min="15616" max="15616" width="26.25" style="1" customWidth="1"/>
    <col min="15617" max="15617" width="21.75" style="1" customWidth="1"/>
    <col min="15618" max="15618" width="21.5" style="1" customWidth="1"/>
    <col min="15619" max="15869" width="9" style="1"/>
    <col min="15870" max="15870" width="3.25" style="1" customWidth="1"/>
    <col min="15871" max="15871" width="48.75" style="1" customWidth="1"/>
    <col min="15872" max="15872" width="26.25" style="1" customWidth="1"/>
    <col min="15873" max="15873" width="21.75" style="1" customWidth="1"/>
    <col min="15874" max="15874" width="21.5" style="1" customWidth="1"/>
    <col min="15875" max="16125" width="9" style="1"/>
    <col min="16126" max="16126" width="3.25" style="1" customWidth="1"/>
    <col min="16127" max="16127" width="48.75" style="1" customWidth="1"/>
    <col min="16128" max="16128" width="26.25" style="1" customWidth="1"/>
    <col min="16129" max="16129" width="21.75" style="1" customWidth="1"/>
    <col min="16130" max="16130" width="21.5" style="1" customWidth="1"/>
    <col min="16131" max="16384" width="9" style="1"/>
  </cols>
  <sheetData>
    <row r="1" spans="2:7" ht="15" customHeight="1">
      <c r="B1" s="180" t="s">
        <v>35</v>
      </c>
      <c r="C1" s="180"/>
      <c r="D1" s="180"/>
      <c r="E1" s="180"/>
      <c r="G1" s="37"/>
    </row>
    <row r="2" spans="2:7" ht="16.5" customHeight="1">
      <c r="B2" s="36"/>
      <c r="C2" s="35" t="s">
        <v>36</v>
      </c>
      <c r="D2" s="181" t="s">
        <v>37</v>
      </c>
      <c r="E2" s="182"/>
    </row>
    <row r="3" spans="2:7" ht="16.5" customHeight="1">
      <c r="B3" s="36"/>
      <c r="C3" s="35" t="s">
        <v>38</v>
      </c>
      <c r="D3" s="183"/>
      <c r="E3" s="183"/>
    </row>
    <row r="4" spans="2:7">
      <c r="B4" s="32"/>
      <c r="C4" s="32"/>
      <c r="D4" s="34"/>
    </row>
    <row r="5" spans="2:7" ht="15.75">
      <c r="B5" s="184" t="s">
        <v>39</v>
      </c>
      <c r="C5" s="184"/>
      <c r="D5" s="184"/>
    </row>
    <row r="6" spans="2:7" ht="15.75">
      <c r="B6" s="29" t="s">
        <v>40</v>
      </c>
      <c r="C6" s="252" t="s">
        <v>41</v>
      </c>
      <c r="D6" s="252"/>
      <c r="E6" s="126"/>
    </row>
    <row r="7" spans="2:7" ht="15.75">
      <c r="B7" s="29" t="s">
        <v>42</v>
      </c>
      <c r="C7" s="252" t="s">
        <v>43</v>
      </c>
      <c r="D7" s="252"/>
      <c r="E7" s="130" t="s">
        <v>44</v>
      </c>
    </row>
    <row r="8" spans="2:7" ht="30">
      <c r="B8" s="29" t="s">
        <v>45</v>
      </c>
      <c r="C8" s="252" t="s">
        <v>46</v>
      </c>
      <c r="D8" s="252"/>
      <c r="E8" s="151" t="s">
        <v>47</v>
      </c>
    </row>
    <row r="9" spans="2:7" ht="15.75">
      <c r="B9" s="29" t="s">
        <v>48</v>
      </c>
      <c r="C9" s="252" t="s">
        <v>49</v>
      </c>
      <c r="D9" s="252"/>
      <c r="E9" s="131">
        <v>12</v>
      </c>
    </row>
    <row r="10" spans="2:7" ht="15.75">
      <c r="B10" s="33"/>
      <c r="C10" s="32"/>
      <c r="D10" s="31"/>
    </row>
    <row r="11" spans="2:7" ht="15.75">
      <c r="B11" s="194" t="s">
        <v>50</v>
      </c>
      <c r="C11" s="194"/>
      <c r="D11" s="194"/>
      <c r="E11" s="194"/>
    </row>
    <row r="12" spans="2:7" ht="20.100000000000001" customHeight="1">
      <c r="B12" s="185" t="s">
        <v>51</v>
      </c>
      <c r="C12" s="185"/>
      <c r="D12" s="187" t="s">
        <v>177</v>
      </c>
      <c r="E12" s="188"/>
    </row>
    <row r="13" spans="2:7" ht="20.100000000000001" customHeight="1">
      <c r="B13" s="185" t="s">
        <v>53</v>
      </c>
      <c r="C13" s="186"/>
      <c r="D13" s="187" t="s">
        <v>54</v>
      </c>
      <c r="E13" s="188"/>
    </row>
    <row r="14" spans="2:7" ht="20.100000000000001" customHeight="1">
      <c r="B14" s="189" t="s">
        <v>55</v>
      </c>
      <c r="C14" s="189"/>
      <c r="D14" s="190">
        <v>2</v>
      </c>
      <c r="E14" s="191"/>
    </row>
    <row r="15" spans="2:7">
      <c r="B15" s="97"/>
      <c r="C15" s="97"/>
      <c r="D15" s="30"/>
      <c r="E15" s="30"/>
    </row>
    <row r="16" spans="2:7" ht="15.75">
      <c r="B16" s="184" t="s">
        <v>56</v>
      </c>
      <c r="C16" s="184"/>
      <c r="D16" s="184"/>
      <c r="E16" s="184"/>
    </row>
    <row r="17" spans="2:8" ht="27.75" customHeight="1">
      <c r="B17" s="201" t="s">
        <v>57</v>
      </c>
      <c r="C17" s="201"/>
      <c r="D17" s="201"/>
      <c r="E17" s="201"/>
    </row>
    <row r="18" spans="2:8" ht="27.75" customHeight="1">
      <c r="B18" s="202" t="s">
        <v>58</v>
      </c>
      <c r="C18" s="203"/>
      <c r="D18" s="203"/>
      <c r="E18" s="204"/>
    </row>
    <row r="19" spans="2:8" ht="15" customHeight="1">
      <c r="B19" s="29">
        <v>1</v>
      </c>
      <c r="C19" s="28" t="s">
        <v>178</v>
      </c>
      <c r="D19" s="205" t="str">
        <f>D12</f>
        <v>Vigilância Armada Noturno</v>
      </c>
      <c r="E19" s="206"/>
    </row>
    <row r="20" spans="2:8" ht="15" customHeight="1">
      <c r="B20" s="27">
        <v>2</v>
      </c>
      <c r="C20" s="26" t="s">
        <v>60</v>
      </c>
      <c r="D20" s="207" t="s">
        <v>61</v>
      </c>
      <c r="E20" s="207"/>
    </row>
    <row r="21" spans="2:8" ht="15" customHeight="1">
      <c r="B21" s="27">
        <v>3</v>
      </c>
      <c r="C21" s="26" t="s">
        <v>62</v>
      </c>
      <c r="D21" s="208">
        <v>0</v>
      </c>
      <c r="E21" s="208"/>
    </row>
    <row r="22" spans="2:8" ht="15" customHeight="1">
      <c r="B22" s="27">
        <v>4</v>
      </c>
      <c r="C22" s="26" t="s">
        <v>63</v>
      </c>
      <c r="D22" s="200" t="s">
        <v>64</v>
      </c>
      <c r="E22" s="200"/>
    </row>
    <row r="23" spans="2:8" ht="15" customHeight="1">
      <c r="B23" s="27">
        <v>5</v>
      </c>
      <c r="C23" s="26" t="s">
        <v>65</v>
      </c>
      <c r="D23" s="199"/>
      <c r="E23" s="199"/>
    </row>
    <row r="24" spans="2:8">
      <c r="B24" s="99"/>
      <c r="C24" s="99"/>
      <c r="D24" s="99"/>
    </row>
    <row r="25" spans="2:8" ht="15.75">
      <c r="B25" s="184" t="s">
        <v>66</v>
      </c>
      <c r="C25" s="184"/>
      <c r="D25" s="184"/>
      <c r="E25" s="184"/>
    </row>
    <row r="27" spans="2:8" ht="15.75">
      <c r="B27" s="38">
        <v>1</v>
      </c>
      <c r="C27" s="195" t="s">
        <v>67</v>
      </c>
      <c r="D27" s="196"/>
      <c r="E27" s="38" t="s">
        <v>68</v>
      </c>
      <c r="H27" s="3"/>
    </row>
    <row r="28" spans="2:8">
      <c r="B28" s="98" t="s">
        <v>69</v>
      </c>
      <c r="C28" s="197" t="s">
        <v>70</v>
      </c>
      <c r="D28" s="198"/>
      <c r="E28" s="25">
        <f>D21</f>
        <v>0</v>
      </c>
    </row>
    <row r="29" spans="2:8">
      <c r="B29" s="98" t="s">
        <v>42</v>
      </c>
      <c r="C29" s="197" t="s">
        <v>71</v>
      </c>
      <c r="D29" s="198"/>
      <c r="E29" s="57">
        <f>$E$28*30%</f>
        <v>0</v>
      </c>
    </row>
    <row r="30" spans="2:8">
      <c r="B30" s="98" t="s">
        <v>45</v>
      </c>
      <c r="C30" s="197" t="s">
        <v>179</v>
      </c>
      <c r="D30" s="198"/>
      <c r="E30" s="57">
        <f>(E28+E29)/220*0.2*15*7</f>
        <v>0</v>
      </c>
    </row>
    <row r="31" spans="2:8">
      <c r="B31" s="98" t="s">
        <v>48</v>
      </c>
      <c r="C31" s="197" t="s">
        <v>180</v>
      </c>
      <c r="D31" s="198"/>
      <c r="E31" s="57">
        <f>(E28+E29+E30)/220*1.5*15</f>
        <v>0</v>
      </c>
    </row>
    <row r="32" spans="2:8" ht="15.75">
      <c r="B32" s="39"/>
      <c r="C32" s="209" t="s">
        <v>73</v>
      </c>
      <c r="D32" s="210"/>
      <c r="E32" s="40">
        <f>SUM(E28:E31)</f>
        <v>0</v>
      </c>
    </row>
    <row r="33" spans="2:8" ht="19.5" customHeight="1">
      <c r="B33" s="24"/>
      <c r="C33" s="24"/>
      <c r="D33" s="24"/>
      <c r="E33" s="24"/>
    </row>
    <row r="34" spans="2:8" ht="15.75">
      <c r="B34" s="184" t="s">
        <v>74</v>
      </c>
      <c r="C34" s="184"/>
      <c r="D34" s="184"/>
      <c r="E34" s="184"/>
    </row>
    <row r="35" spans="2:8" ht="15.75">
      <c r="B35" s="96"/>
      <c r="C35" s="96"/>
      <c r="D35" s="96"/>
      <c r="E35" s="96"/>
    </row>
    <row r="36" spans="2:8" ht="15.75">
      <c r="B36" s="194" t="s">
        <v>75</v>
      </c>
      <c r="C36" s="194"/>
      <c r="D36" s="194"/>
      <c r="E36" s="194"/>
    </row>
    <row r="37" spans="2:8" ht="15.75" customHeight="1">
      <c r="B37" s="41" t="s">
        <v>76</v>
      </c>
      <c r="C37" s="123" t="s">
        <v>77</v>
      </c>
      <c r="D37" s="45" t="s">
        <v>78</v>
      </c>
      <c r="E37" s="42" t="s">
        <v>68</v>
      </c>
    </row>
    <row r="38" spans="2:8">
      <c r="B38" s="23" t="s">
        <v>40</v>
      </c>
      <c r="C38" s="122" t="s">
        <v>79</v>
      </c>
      <c r="D38" s="124">
        <v>8.3330000000000001E-2</v>
      </c>
      <c r="E38" s="22">
        <f>$E$32*$D$38</f>
        <v>0</v>
      </c>
    </row>
    <row r="39" spans="2:8">
      <c r="B39" s="23" t="s">
        <v>42</v>
      </c>
      <c r="C39" s="122" t="s">
        <v>80</v>
      </c>
      <c r="D39" s="124">
        <v>3.0249999999999999E-2</v>
      </c>
      <c r="E39" s="22">
        <f>$E$32*$D$39</f>
        <v>0</v>
      </c>
    </row>
    <row r="40" spans="2:8" ht="15.75">
      <c r="B40" s="43"/>
      <c r="C40" s="121" t="s">
        <v>81</v>
      </c>
      <c r="D40" s="125">
        <f>SUM(D38:D39)</f>
        <v>0.11358</v>
      </c>
      <c r="E40" s="44">
        <f>SUM(E38:E39)</f>
        <v>0</v>
      </c>
    </row>
    <row r="41" spans="2:8" ht="15.75">
      <c r="B41" s="96"/>
      <c r="C41" s="96"/>
      <c r="D41" s="96"/>
      <c r="E41" s="96"/>
    </row>
    <row r="42" spans="2:8" ht="30" customHeight="1">
      <c r="B42" s="211" t="s">
        <v>82</v>
      </c>
      <c r="C42" s="194"/>
      <c r="D42" s="194"/>
      <c r="E42" s="194"/>
    </row>
    <row r="43" spans="2:8" ht="15.75">
      <c r="B43" s="45" t="s">
        <v>83</v>
      </c>
      <c r="C43" s="46" t="s">
        <v>84</v>
      </c>
      <c r="D43" s="45" t="s">
        <v>78</v>
      </c>
      <c r="E43" s="45" t="s">
        <v>85</v>
      </c>
    </row>
    <row r="44" spans="2:8">
      <c r="B44" s="12" t="s">
        <v>40</v>
      </c>
      <c r="C44" s="13" t="s">
        <v>86</v>
      </c>
      <c r="D44" s="104">
        <v>0</v>
      </c>
      <c r="E44" s="21">
        <f>($E$32+$E$40)*D44</f>
        <v>0</v>
      </c>
      <c r="H44" s="3"/>
    </row>
    <row r="45" spans="2:8">
      <c r="B45" s="4" t="s">
        <v>42</v>
      </c>
      <c r="C45" s="13" t="s">
        <v>87</v>
      </c>
      <c r="D45" s="104">
        <v>0</v>
      </c>
      <c r="E45" s="21">
        <f t="shared" ref="E45:E51" si="0">($E$32+$E$40)*D45</f>
        <v>0</v>
      </c>
    </row>
    <row r="46" spans="2:8">
      <c r="B46" s="4" t="s">
        <v>45</v>
      </c>
      <c r="C46" s="13" t="s">
        <v>88</v>
      </c>
      <c r="D46" s="104">
        <v>0</v>
      </c>
      <c r="E46" s="21">
        <f t="shared" si="0"/>
        <v>0</v>
      </c>
    </row>
    <row r="47" spans="2:8">
      <c r="B47" s="4" t="s">
        <v>48</v>
      </c>
      <c r="C47" s="13" t="s">
        <v>89</v>
      </c>
      <c r="D47" s="104">
        <v>0</v>
      </c>
      <c r="E47" s="21">
        <f t="shared" si="0"/>
        <v>0</v>
      </c>
    </row>
    <row r="48" spans="2:8">
      <c r="B48" s="4" t="s">
        <v>90</v>
      </c>
      <c r="C48" s="13" t="s">
        <v>91</v>
      </c>
      <c r="D48" s="104">
        <v>0</v>
      </c>
      <c r="E48" s="21">
        <f t="shared" si="0"/>
        <v>0</v>
      </c>
    </row>
    <row r="49" spans="2:11">
      <c r="B49" s="4" t="s">
        <v>92</v>
      </c>
      <c r="C49" s="13" t="s">
        <v>93</v>
      </c>
      <c r="D49" s="104">
        <v>0</v>
      </c>
      <c r="E49" s="21">
        <f t="shared" si="0"/>
        <v>0</v>
      </c>
    </row>
    <row r="50" spans="2:11">
      <c r="B50" s="12" t="s">
        <v>94</v>
      </c>
      <c r="C50" s="13" t="s">
        <v>95</v>
      </c>
      <c r="D50" s="104">
        <v>0</v>
      </c>
      <c r="E50" s="21">
        <f t="shared" si="0"/>
        <v>0</v>
      </c>
    </row>
    <row r="51" spans="2:11">
      <c r="B51" s="12" t="s">
        <v>96</v>
      </c>
      <c r="C51" s="13" t="s">
        <v>97</v>
      </c>
      <c r="D51" s="105">
        <v>0.08</v>
      </c>
      <c r="E51" s="21">
        <f t="shared" si="0"/>
        <v>0</v>
      </c>
    </row>
    <row r="52" spans="2:11" ht="15.75">
      <c r="B52" s="46" t="s">
        <v>98</v>
      </c>
      <c r="C52" s="46"/>
      <c r="D52" s="47">
        <f>SUM(D44:D51)</f>
        <v>0.08</v>
      </c>
      <c r="E52" s="48">
        <f>SUM(E44:E51)</f>
        <v>0</v>
      </c>
    </row>
    <row r="53" spans="2:11" ht="15.75">
      <c r="B53" s="194" t="s">
        <v>99</v>
      </c>
      <c r="C53" s="194"/>
      <c r="D53" s="194"/>
      <c r="E53" s="194"/>
    </row>
    <row r="54" spans="2:11" ht="15.75">
      <c r="B54" s="38" t="s">
        <v>100</v>
      </c>
      <c r="C54" s="209" t="s">
        <v>101</v>
      </c>
      <c r="D54" s="210"/>
      <c r="E54" s="100" t="s">
        <v>68</v>
      </c>
    </row>
    <row r="55" spans="2:11">
      <c r="B55" s="4" t="s">
        <v>40</v>
      </c>
      <c r="C55" s="20" t="s">
        <v>102</v>
      </c>
      <c r="D55" s="19">
        <v>0</v>
      </c>
      <c r="E55" s="5">
        <f>(($D$55*2*15)-($E$28*6%))</f>
        <v>0</v>
      </c>
    </row>
    <row r="56" spans="2:11">
      <c r="B56" s="4" t="s">
        <v>42</v>
      </c>
      <c r="C56" s="20" t="s">
        <v>103</v>
      </c>
      <c r="D56" s="19">
        <v>0</v>
      </c>
      <c r="E56" s="5">
        <f>(($D$56*15)-(0.89*15))</f>
        <v>-13.35</v>
      </c>
    </row>
    <row r="57" spans="2:11">
      <c r="B57" s="4" t="s">
        <v>45</v>
      </c>
      <c r="C57" s="212" t="s">
        <v>104</v>
      </c>
      <c r="D57" s="213"/>
      <c r="E57" s="18">
        <v>0</v>
      </c>
    </row>
    <row r="58" spans="2:11">
      <c r="B58" s="4" t="s">
        <v>48</v>
      </c>
      <c r="C58" s="212" t="s">
        <v>105</v>
      </c>
      <c r="D58" s="213"/>
      <c r="E58" s="18">
        <v>0</v>
      </c>
    </row>
    <row r="59" spans="2:11">
      <c r="B59" s="4" t="s">
        <v>90</v>
      </c>
      <c r="C59" s="212" t="s">
        <v>106</v>
      </c>
      <c r="D59" s="213"/>
      <c r="E59" s="18">
        <v>0</v>
      </c>
    </row>
    <row r="60" spans="2:11" ht="15.75">
      <c r="B60" s="39"/>
      <c r="C60" s="209" t="s">
        <v>107</v>
      </c>
      <c r="D60" s="210"/>
      <c r="E60" s="49">
        <f>SUM(E55:E59)</f>
        <v>-13.35</v>
      </c>
    </row>
    <row r="61" spans="2:11" ht="15.75">
      <c r="B61" s="17"/>
      <c r="C61" s="16"/>
      <c r="D61" s="16"/>
      <c r="E61" s="15"/>
      <c r="K61" s="3"/>
    </row>
    <row r="62" spans="2:11" ht="15.75">
      <c r="B62" s="214" t="s">
        <v>108</v>
      </c>
      <c r="C62" s="214"/>
      <c r="D62" s="214"/>
      <c r="E62" s="214"/>
    </row>
    <row r="63" spans="2:11" ht="15.75">
      <c r="B63" s="100">
        <v>2</v>
      </c>
      <c r="C63" s="209" t="s">
        <v>109</v>
      </c>
      <c r="D63" s="210"/>
      <c r="E63" s="100" t="s">
        <v>68</v>
      </c>
    </row>
    <row r="64" spans="2:11">
      <c r="B64" s="4" t="s">
        <v>76</v>
      </c>
      <c r="C64" s="215" t="s">
        <v>110</v>
      </c>
      <c r="D64" s="215"/>
      <c r="E64" s="5">
        <f>$E$40</f>
        <v>0</v>
      </c>
    </row>
    <row r="65" spans="2:9">
      <c r="B65" s="4" t="s">
        <v>83</v>
      </c>
      <c r="C65" s="212" t="s">
        <v>84</v>
      </c>
      <c r="D65" s="213"/>
      <c r="E65" s="5">
        <f>$E$52</f>
        <v>0</v>
      </c>
    </row>
    <row r="66" spans="2:9">
      <c r="B66" s="4" t="s">
        <v>100</v>
      </c>
      <c r="C66" s="192" t="s">
        <v>111</v>
      </c>
      <c r="D66" s="193"/>
      <c r="E66" s="5">
        <f>$E$60</f>
        <v>-13.35</v>
      </c>
    </row>
    <row r="67" spans="2:9" ht="15.75">
      <c r="B67" s="50"/>
      <c r="C67" s="216" t="s">
        <v>81</v>
      </c>
      <c r="D67" s="216"/>
      <c r="E67" s="49">
        <f>SUM(E64:E66)</f>
        <v>-13.35</v>
      </c>
    </row>
    <row r="68" spans="2:9" ht="15.75">
      <c r="B68" s="17"/>
      <c r="C68" s="16"/>
      <c r="D68" s="16"/>
      <c r="E68" s="15"/>
    </row>
    <row r="69" spans="2:9" ht="15.75">
      <c r="B69" s="217" t="s">
        <v>112</v>
      </c>
      <c r="C69" s="217"/>
      <c r="D69" s="217"/>
      <c r="E69" s="217"/>
    </row>
    <row r="70" spans="2:9" ht="15.75">
      <c r="B70" s="51">
        <v>3</v>
      </c>
      <c r="C70" s="52" t="s">
        <v>113</v>
      </c>
      <c r="D70" s="53" t="s">
        <v>78</v>
      </c>
      <c r="E70" s="51" t="s">
        <v>114</v>
      </c>
    </row>
    <row r="71" spans="2:9">
      <c r="B71" s="106" t="s">
        <v>40</v>
      </c>
      <c r="C71" s="107" t="s">
        <v>115</v>
      </c>
      <c r="D71" s="105">
        <f>(5%*(1/12))</f>
        <v>4.1999999999999997E-3</v>
      </c>
      <c r="E71" s="56">
        <f>D71*$E$32</f>
        <v>0</v>
      </c>
      <c r="F71" s="3"/>
    </row>
    <row r="72" spans="2:9">
      <c r="B72" s="108" t="s">
        <v>42</v>
      </c>
      <c r="C72" s="109" t="s">
        <v>116</v>
      </c>
      <c r="D72" s="105">
        <v>2.9999999999999997E-4</v>
      </c>
      <c r="E72" s="56">
        <f t="shared" ref="E72:E76" si="1">D72*$E$32</f>
        <v>0</v>
      </c>
      <c r="F72" s="3"/>
      <c r="G72" s="3"/>
      <c r="I72" s="3"/>
    </row>
    <row r="73" spans="2:9" ht="30" customHeight="1">
      <c r="B73" s="110" t="s">
        <v>45</v>
      </c>
      <c r="C73" s="111" t="s">
        <v>117</v>
      </c>
      <c r="D73" s="105">
        <v>0.02</v>
      </c>
      <c r="E73" s="6">
        <f t="shared" si="1"/>
        <v>0</v>
      </c>
      <c r="F73" s="3"/>
    </row>
    <row r="74" spans="2:9">
      <c r="B74" s="108" t="s">
        <v>48</v>
      </c>
      <c r="C74" s="107" t="s">
        <v>118</v>
      </c>
      <c r="D74" s="105">
        <f>((1/30)*7)/12</f>
        <v>1.9400000000000001E-2</v>
      </c>
      <c r="E74" s="56">
        <f t="shared" si="1"/>
        <v>0</v>
      </c>
      <c r="F74" s="3"/>
    </row>
    <row r="75" spans="2:9" ht="27.75">
      <c r="B75" s="112" t="s">
        <v>90</v>
      </c>
      <c r="C75" s="113" t="s">
        <v>119</v>
      </c>
      <c r="D75" s="105">
        <f>(D52*D74)</f>
        <v>1.6000000000000001E-3</v>
      </c>
      <c r="E75" s="56">
        <f t="shared" si="1"/>
        <v>0</v>
      </c>
    </row>
    <row r="76" spans="2:9" ht="31.5" customHeight="1">
      <c r="B76" s="114" t="s">
        <v>92</v>
      </c>
      <c r="C76" s="111" t="s">
        <v>120</v>
      </c>
      <c r="D76" s="105">
        <v>0.02</v>
      </c>
      <c r="E76" s="6">
        <f t="shared" si="1"/>
        <v>0</v>
      </c>
      <c r="F76" s="3"/>
      <c r="G76" s="3"/>
      <c r="H76" s="3"/>
    </row>
    <row r="77" spans="2:9" ht="15.75">
      <c r="B77" s="218" t="s">
        <v>98</v>
      </c>
      <c r="C77" s="219"/>
      <c r="D77" s="220"/>
      <c r="E77" s="54">
        <f>TRUNC(SUM(E71:E76),2)</f>
        <v>0</v>
      </c>
      <c r="I77" s="3"/>
    </row>
    <row r="78" spans="2:9" ht="45.75" customHeight="1">
      <c r="B78" s="221" t="s">
        <v>121</v>
      </c>
      <c r="C78" s="221"/>
      <c r="D78" s="221"/>
      <c r="E78" s="221"/>
    </row>
    <row r="79" spans="2:9" ht="15.75">
      <c r="B79" s="17"/>
      <c r="C79" s="16"/>
      <c r="D79" s="16"/>
      <c r="E79" s="15"/>
    </row>
    <row r="80" spans="2:9" ht="15.75">
      <c r="B80" s="217" t="s">
        <v>122</v>
      </c>
      <c r="C80" s="217"/>
      <c r="D80" s="217"/>
      <c r="E80" s="217"/>
    </row>
    <row r="81" spans="2:8" ht="15.75">
      <c r="B81" s="101"/>
      <c r="C81" s="101"/>
      <c r="D81" s="101"/>
      <c r="E81" s="101"/>
    </row>
    <row r="82" spans="2:8" ht="15.75" customHeight="1">
      <c r="B82" s="222" t="s">
        <v>123</v>
      </c>
      <c r="C82" s="222"/>
      <c r="D82" s="222"/>
      <c r="E82" s="222"/>
    </row>
    <row r="83" spans="2:8" ht="31.5" customHeight="1">
      <c r="B83" s="51" t="s">
        <v>124</v>
      </c>
      <c r="C83" s="52" t="s">
        <v>125</v>
      </c>
      <c r="D83" s="53" t="s">
        <v>126</v>
      </c>
      <c r="E83" s="51" t="s">
        <v>114</v>
      </c>
    </row>
    <row r="84" spans="2:8">
      <c r="B84" s="12" t="s">
        <v>40</v>
      </c>
      <c r="C84" s="14" t="s">
        <v>127</v>
      </c>
      <c r="D84" s="7">
        <v>9.0749999999999997E-2</v>
      </c>
      <c r="E84" s="6">
        <f>D84*$E$32</f>
        <v>0</v>
      </c>
      <c r="H84" s="3"/>
    </row>
    <row r="85" spans="2:8">
      <c r="B85" s="4" t="s">
        <v>42</v>
      </c>
      <c r="C85" s="11" t="s">
        <v>128</v>
      </c>
      <c r="D85" s="7">
        <v>1.6299999999999999E-2</v>
      </c>
      <c r="E85" s="6">
        <f t="shared" ref="E85:E89" si="2">D85*$E$32</f>
        <v>0</v>
      </c>
    </row>
    <row r="86" spans="2:8">
      <c r="B86" s="12" t="s">
        <v>45</v>
      </c>
      <c r="C86" s="13" t="s">
        <v>129</v>
      </c>
      <c r="D86" s="7">
        <v>2.0000000000000001E-4</v>
      </c>
      <c r="E86" s="6">
        <f t="shared" si="2"/>
        <v>0</v>
      </c>
    </row>
    <row r="87" spans="2:8">
      <c r="B87" s="4" t="s">
        <v>48</v>
      </c>
      <c r="C87" s="13" t="s">
        <v>130</v>
      </c>
      <c r="D87" s="7">
        <v>3.3E-3</v>
      </c>
      <c r="E87" s="6">
        <f t="shared" si="2"/>
        <v>0</v>
      </c>
    </row>
    <row r="88" spans="2:8">
      <c r="B88" s="12" t="s">
        <v>90</v>
      </c>
      <c r="C88" s="11" t="s">
        <v>131</v>
      </c>
      <c r="D88" s="7">
        <v>5.5000000000000003E-4</v>
      </c>
      <c r="E88" s="6">
        <f t="shared" si="2"/>
        <v>0</v>
      </c>
    </row>
    <row r="89" spans="2:8">
      <c r="B89" s="4" t="s">
        <v>92</v>
      </c>
      <c r="C89" s="10" t="s">
        <v>132</v>
      </c>
      <c r="D89" s="9">
        <v>0</v>
      </c>
      <c r="E89" s="6">
        <f t="shared" si="2"/>
        <v>0</v>
      </c>
    </row>
    <row r="90" spans="2:8" ht="15.75">
      <c r="B90" s="218" t="s">
        <v>133</v>
      </c>
      <c r="C90" s="219"/>
      <c r="D90" s="220"/>
      <c r="E90" s="54">
        <f>SUM(E84:E89)</f>
        <v>0</v>
      </c>
    </row>
    <row r="91" spans="2:8" ht="15.75" customHeight="1">
      <c r="B91" s="4" t="s">
        <v>94</v>
      </c>
      <c r="C91" s="8" t="s">
        <v>134</v>
      </c>
      <c r="D91" s="7">
        <f>($D$84*$D$52)</f>
        <v>7.26E-3</v>
      </c>
      <c r="E91" s="6">
        <f>D91*$E$90</f>
        <v>0</v>
      </c>
    </row>
    <row r="92" spans="2:8" ht="15.75" customHeight="1">
      <c r="B92" s="218" t="s">
        <v>135</v>
      </c>
      <c r="C92" s="219"/>
      <c r="D92" s="55">
        <f>D84+D85+D86+D87+D88+D89+D91</f>
        <v>0.11840000000000001</v>
      </c>
      <c r="E92" s="54">
        <f>$E$90+$E$91</f>
        <v>0</v>
      </c>
    </row>
    <row r="93" spans="2:8" ht="15.75" customHeight="1">
      <c r="B93" s="92"/>
      <c r="C93" s="93"/>
      <c r="D93" s="94"/>
      <c r="E93" s="95"/>
    </row>
    <row r="94" spans="2:8" ht="15.75" customHeight="1">
      <c r="B94" s="223" t="s">
        <v>136</v>
      </c>
      <c r="C94" s="224"/>
      <c r="D94" s="225"/>
      <c r="E94" s="91">
        <f>($E$92*12)/21.3562</f>
        <v>0</v>
      </c>
    </row>
    <row r="95" spans="2:8" ht="15.75" customHeight="1">
      <c r="B95" s="96"/>
      <c r="C95" s="96"/>
      <c r="D95" s="96"/>
      <c r="E95" s="96"/>
    </row>
    <row r="96" spans="2:8" ht="15.75" customHeight="1">
      <c r="B96" s="222" t="s">
        <v>137</v>
      </c>
      <c r="C96" s="222"/>
      <c r="D96" s="222"/>
      <c r="E96" s="222"/>
    </row>
    <row r="97" spans="1:5" ht="15.75" customHeight="1">
      <c r="B97" s="100" t="s">
        <v>138</v>
      </c>
      <c r="C97" s="209" t="s">
        <v>139</v>
      </c>
      <c r="D97" s="210"/>
      <c r="E97" s="100" t="s">
        <v>68</v>
      </c>
    </row>
    <row r="98" spans="1:5" ht="15.75" customHeight="1">
      <c r="B98" s="4" t="s">
        <v>40</v>
      </c>
      <c r="C98" s="215" t="s">
        <v>140</v>
      </c>
      <c r="D98" s="215"/>
      <c r="E98" s="5">
        <f>($E$28+$E$29+E30+$E$31)/220*1.6*1*15</f>
        <v>0</v>
      </c>
    </row>
    <row r="99" spans="1:5" ht="15.75" customHeight="1">
      <c r="B99" s="50"/>
      <c r="C99" s="216" t="s">
        <v>81</v>
      </c>
      <c r="D99" s="216"/>
      <c r="E99" s="49">
        <f>SUM(E98)</f>
        <v>0</v>
      </c>
    </row>
    <row r="100" spans="1:5" ht="15.75" customHeight="1">
      <c r="B100" s="96"/>
      <c r="C100" s="96"/>
      <c r="D100" s="96"/>
      <c r="E100" s="96"/>
    </row>
    <row r="101" spans="1:5" ht="15.75">
      <c r="B101" s="214" t="s">
        <v>141</v>
      </c>
      <c r="C101" s="214"/>
      <c r="D101" s="214"/>
      <c r="E101" s="214"/>
    </row>
    <row r="102" spans="1:5" ht="15.75">
      <c r="B102" s="100">
        <v>4</v>
      </c>
      <c r="C102" s="209" t="s">
        <v>109</v>
      </c>
      <c r="D102" s="210"/>
      <c r="E102" s="100" t="s">
        <v>68</v>
      </c>
    </row>
    <row r="103" spans="1:5">
      <c r="B103" s="4" t="s">
        <v>124</v>
      </c>
      <c r="C103" s="215" t="s">
        <v>142</v>
      </c>
      <c r="D103" s="215"/>
      <c r="E103" s="5">
        <f>$E$92</f>
        <v>0</v>
      </c>
    </row>
    <row r="104" spans="1:5">
      <c r="B104" s="4" t="s">
        <v>138</v>
      </c>
      <c r="C104" s="215" t="s">
        <v>143</v>
      </c>
      <c r="D104" s="215"/>
      <c r="E104" s="5">
        <f>$E$99</f>
        <v>0</v>
      </c>
    </row>
    <row r="105" spans="1:5" ht="15.75">
      <c r="B105" s="50"/>
      <c r="C105" s="216" t="s">
        <v>81</v>
      </c>
      <c r="D105" s="216"/>
      <c r="E105" s="49">
        <f>SUM(E103:E104)</f>
        <v>0</v>
      </c>
    </row>
    <row r="106" spans="1:5" ht="15.75">
      <c r="B106" s="96"/>
      <c r="C106" s="96"/>
      <c r="D106" s="96"/>
      <c r="E106" s="96"/>
    </row>
    <row r="107" spans="1:5" ht="15.75">
      <c r="A107" s="59"/>
      <c r="B107" s="228" t="s">
        <v>144</v>
      </c>
      <c r="C107" s="228"/>
      <c r="D107" s="228"/>
      <c r="E107" s="228"/>
    </row>
    <row r="108" spans="1:5" ht="15.75">
      <c r="A108" s="59"/>
      <c r="B108" s="102"/>
      <c r="C108" s="102"/>
      <c r="D108" s="102"/>
      <c r="E108" s="102"/>
    </row>
    <row r="109" spans="1:5" ht="15.75">
      <c r="A109" s="59"/>
      <c r="B109" s="103">
        <v>5</v>
      </c>
      <c r="C109" s="229" t="s">
        <v>145</v>
      </c>
      <c r="D109" s="230"/>
      <c r="E109" s="103" t="s">
        <v>68</v>
      </c>
    </row>
    <row r="110" spans="1:5">
      <c r="A110" s="59"/>
      <c r="B110" s="23" t="s">
        <v>40</v>
      </c>
      <c r="C110" s="231" t="s">
        <v>146</v>
      </c>
      <c r="D110" s="231"/>
      <c r="E110" s="22">
        <f>'Uniforme + Equipamento'!$G$16</f>
        <v>0</v>
      </c>
    </row>
    <row r="111" spans="1:5">
      <c r="A111" s="59"/>
      <c r="B111" s="23" t="s">
        <v>42</v>
      </c>
      <c r="C111" s="232" t="s">
        <v>147</v>
      </c>
      <c r="D111" s="233"/>
      <c r="E111" s="60">
        <f>'Uniforme + Equipamento'!$M$14</f>
        <v>0</v>
      </c>
    </row>
    <row r="112" spans="1:5">
      <c r="A112" s="59"/>
      <c r="B112" s="23" t="s">
        <v>45</v>
      </c>
      <c r="C112" s="232" t="s">
        <v>148</v>
      </c>
      <c r="D112" s="233"/>
      <c r="E112" s="61">
        <v>0</v>
      </c>
    </row>
    <row r="113" spans="1:6">
      <c r="A113" s="59"/>
      <c r="B113" s="23" t="s">
        <v>48</v>
      </c>
      <c r="C113" s="226" t="s">
        <v>149</v>
      </c>
      <c r="D113" s="227"/>
      <c r="E113" s="61">
        <v>0</v>
      </c>
    </row>
    <row r="114" spans="1:6" ht="15.75">
      <c r="A114" s="59"/>
      <c r="B114" s="62"/>
      <c r="C114" s="235" t="s">
        <v>81</v>
      </c>
      <c r="D114" s="235"/>
      <c r="E114" s="44">
        <f>SUM(E110:E113)</f>
        <v>0</v>
      </c>
    </row>
    <row r="115" spans="1:6" ht="15.75">
      <c r="B115" s="58"/>
      <c r="C115" s="58"/>
      <c r="D115" s="58"/>
      <c r="E115" s="58"/>
    </row>
    <row r="116" spans="1:6" ht="15.75">
      <c r="B116" s="236" t="s">
        <v>150</v>
      </c>
      <c r="C116" s="236"/>
      <c r="D116" s="236"/>
      <c r="E116" s="236"/>
    </row>
    <row r="117" spans="1:6" ht="15.75">
      <c r="B117" s="103">
        <v>6</v>
      </c>
      <c r="C117" s="63" t="s">
        <v>151</v>
      </c>
      <c r="D117" s="64" t="s">
        <v>78</v>
      </c>
      <c r="E117" s="103" t="s">
        <v>152</v>
      </c>
    </row>
    <row r="118" spans="1:6" ht="15.75">
      <c r="B118" s="65" t="s">
        <v>40</v>
      </c>
      <c r="C118" s="66" t="s">
        <v>153</v>
      </c>
      <c r="D118" s="119">
        <v>0</v>
      </c>
      <c r="E118" s="67">
        <f>$E$138*$D$118</f>
        <v>0</v>
      </c>
      <c r="F118" s="3"/>
    </row>
    <row r="119" spans="1:6" ht="15.75">
      <c r="B119" s="65" t="s">
        <v>42</v>
      </c>
      <c r="C119" s="68" t="s">
        <v>154</v>
      </c>
      <c r="D119" s="120">
        <v>0</v>
      </c>
      <c r="E119" s="67">
        <f>$E$138*$D$119</f>
        <v>0</v>
      </c>
      <c r="F119" s="3"/>
    </row>
    <row r="120" spans="1:6" ht="15.75">
      <c r="B120" s="65" t="s">
        <v>45</v>
      </c>
      <c r="C120" s="237" t="s">
        <v>155</v>
      </c>
      <c r="D120" s="237"/>
      <c r="E120" s="237"/>
      <c r="F120" s="3"/>
    </row>
    <row r="121" spans="1:6" ht="15.75">
      <c r="B121" s="70"/>
      <c r="C121" s="71" t="s">
        <v>156</v>
      </c>
      <c r="D121" s="72"/>
      <c r="E121" s="73"/>
      <c r="F121" s="3"/>
    </row>
    <row r="122" spans="1:6">
      <c r="B122" s="23"/>
      <c r="C122" s="74" t="s">
        <v>157</v>
      </c>
      <c r="D122" s="69">
        <v>0</v>
      </c>
      <c r="E122" s="67">
        <f>($E$138+$E$118+$E$119)*$D$122/(1-$D$129)</f>
        <v>0</v>
      </c>
      <c r="F122" s="3"/>
    </row>
    <row r="123" spans="1:6">
      <c r="B123" s="23"/>
      <c r="C123" s="74" t="s">
        <v>158</v>
      </c>
      <c r="D123" s="69">
        <v>0</v>
      </c>
      <c r="E123" s="67">
        <f>($E$138+$E$118+$E$119)*$D$123/(1-$D$129)</f>
        <v>0</v>
      </c>
      <c r="F123" s="3"/>
    </row>
    <row r="124" spans="1:6">
      <c r="B124" s="23"/>
      <c r="C124" s="115" t="s">
        <v>159</v>
      </c>
      <c r="D124" s="116">
        <v>0</v>
      </c>
      <c r="E124" s="117"/>
      <c r="F124" s="3"/>
    </row>
    <row r="125" spans="1:6">
      <c r="B125" s="70"/>
      <c r="C125" s="71" t="s">
        <v>160</v>
      </c>
      <c r="D125" s="75"/>
      <c r="E125" s="76"/>
      <c r="F125" s="3"/>
    </row>
    <row r="126" spans="1:6">
      <c r="B126" s="23"/>
      <c r="C126" s="74" t="s">
        <v>161</v>
      </c>
      <c r="D126" s="69">
        <v>0</v>
      </c>
      <c r="E126" s="67">
        <f>($E$138+$E$118+$E$119)*$D$126/(1-$D$129)</f>
        <v>0</v>
      </c>
      <c r="F126" s="3"/>
    </row>
    <row r="127" spans="1:6">
      <c r="B127" s="77"/>
      <c r="C127" s="71" t="s">
        <v>162</v>
      </c>
      <c r="D127" s="75"/>
      <c r="E127" s="76"/>
      <c r="F127" s="3"/>
    </row>
    <row r="128" spans="1:6">
      <c r="B128" s="23"/>
      <c r="C128" s="78" t="s">
        <v>163</v>
      </c>
      <c r="D128" s="69">
        <v>0</v>
      </c>
      <c r="E128" s="67">
        <f>($E$138+$E$118+$E$119)*$D$128/(1-$D$129)</f>
        <v>0</v>
      </c>
      <c r="F128" s="3"/>
    </row>
    <row r="129" spans="2:10" ht="15.75">
      <c r="B129" s="238" t="s">
        <v>164</v>
      </c>
      <c r="C129" s="239"/>
      <c r="D129" s="79">
        <f>$D$122+$D$123+$D$126+$D$128</f>
        <v>0</v>
      </c>
      <c r="E129" s="80">
        <f>E118+E119+E122+E123+E124+E126+E128</f>
        <v>0</v>
      </c>
      <c r="F129" s="3"/>
    </row>
    <row r="130" spans="2:10" ht="15.75">
      <c r="B130" s="240"/>
      <c r="C130" s="240"/>
      <c r="D130" s="81"/>
      <c r="E130" s="82"/>
    </row>
    <row r="131" spans="2:10" ht="15.75">
      <c r="B131" s="241" t="s">
        <v>165</v>
      </c>
      <c r="C131" s="241"/>
      <c r="D131" s="241"/>
      <c r="E131" s="241"/>
    </row>
    <row r="132" spans="2:10" ht="15.75">
      <c r="B132" s="235" t="s">
        <v>166</v>
      </c>
      <c r="C132" s="235"/>
      <c r="D132" s="235"/>
      <c r="E132" s="103" t="s">
        <v>152</v>
      </c>
    </row>
    <row r="133" spans="2:10">
      <c r="B133" s="83" t="s">
        <v>40</v>
      </c>
      <c r="C133" s="234" t="s">
        <v>167</v>
      </c>
      <c r="D133" s="234"/>
      <c r="E133" s="84">
        <f>$E$32</f>
        <v>0</v>
      </c>
    </row>
    <row r="134" spans="2:10">
      <c r="B134" s="83" t="s">
        <v>42</v>
      </c>
      <c r="C134" s="234" t="s">
        <v>168</v>
      </c>
      <c r="D134" s="234"/>
      <c r="E134" s="84">
        <f>$E$67</f>
        <v>-13.35</v>
      </c>
    </row>
    <row r="135" spans="2:10">
      <c r="B135" s="83" t="s">
        <v>45</v>
      </c>
      <c r="C135" s="234" t="s">
        <v>169</v>
      </c>
      <c r="D135" s="234"/>
      <c r="E135" s="84">
        <f>$E$77</f>
        <v>0</v>
      </c>
    </row>
    <row r="136" spans="2:10">
      <c r="B136" s="83" t="s">
        <v>48</v>
      </c>
      <c r="C136" s="234" t="s">
        <v>122</v>
      </c>
      <c r="D136" s="234"/>
      <c r="E136" s="85">
        <f>$E$105</f>
        <v>0</v>
      </c>
    </row>
    <row r="137" spans="2:10">
      <c r="B137" s="83" t="s">
        <v>170</v>
      </c>
      <c r="C137" s="234" t="s">
        <v>171</v>
      </c>
      <c r="D137" s="234"/>
      <c r="E137" s="85">
        <f>$E$114</f>
        <v>0</v>
      </c>
    </row>
    <row r="138" spans="2:10" ht="15.75">
      <c r="B138" s="235" t="s">
        <v>172</v>
      </c>
      <c r="C138" s="235"/>
      <c r="D138" s="235"/>
      <c r="E138" s="86">
        <f>SUM(E133:E137)</f>
        <v>-13.35</v>
      </c>
    </row>
    <row r="139" spans="2:10">
      <c r="B139" s="87" t="s">
        <v>92</v>
      </c>
      <c r="C139" s="242" t="s">
        <v>173</v>
      </c>
      <c r="D139" s="242"/>
      <c r="E139" s="88">
        <f>$E$129</f>
        <v>0</v>
      </c>
    </row>
    <row r="140" spans="2:10" ht="15.75">
      <c r="B140" s="243" t="s">
        <v>174</v>
      </c>
      <c r="C140" s="244"/>
      <c r="D140" s="245"/>
      <c r="E140" s="89">
        <f>ROUND($E$138+$E$139,2)</f>
        <v>-13.35</v>
      </c>
      <c r="J140" s="2"/>
    </row>
    <row r="141" spans="2:10" ht="18.75" customHeight="1">
      <c r="B141" s="246" t="s">
        <v>175</v>
      </c>
      <c r="C141" s="247"/>
      <c r="D141" s="248"/>
      <c r="E141" s="90">
        <f>E140*2</f>
        <v>-26.7</v>
      </c>
      <c r="J141" s="2"/>
    </row>
    <row r="142" spans="2:10" ht="15.75">
      <c r="B142" s="249" t="s">
        <v>176</v>
      </c>
      <c r="C142" s="250"/>
      <c r="D142" s="251"/>
      <c r="E142" s="89" t="e">
        <f>$E$140/$E$32</f>
        <v>#DIV/0!</v>
      </c>
      <c r="I142" s="2"/>
    </row>
    <row r="143" spans="2:10">
      <c r="C143" s="2"/>
    </row>
    <row r="144" spans="2:10">
      <c r="E144" s="118"/>
      <c r="G144" s="2"/>
    </row>
    <row r="146" spans="3:3">
      <c r="C146" s="2"/>
    </row>
    <row r="147" spans="3:3">
      <c r="C147" s="2"/>
    </row>
  </sheetData>
  <sheetProtection algorithmName="SHA-512" hashValue="I90k+KgsfvgbmRNZUDdKqz2yOUAwpLkNGSctSesGXUE7+HM7IHe1EFKE6IQNIzkmTevOeynPApE5Vajl/3f3MQ==" saltValue="J+BK6EGo4gd5Vmiyd9bsGg==" spinCount="100000" sheet="1" formatCells="0" formatColumns="0" formatRows="0"/>
  <mergeCells count="85">
    <mergeCell ref="B142:D142"/>
    <mergeCell ref="B131:E131"/>
    <mergeCell ref="B132:D132"/>
    <mergeCell ref="C133:D133"/>
    <mergeCell ref="C134:D134"/>
    <mergeCell ref="C135:D135"/>
    <mergeCell ref="C136:D136"/>
    <mergeCell ref="C137:D137"/>
    <mergeCell ref="B138:D138"/>
    <mergeCell ref="C139:D139"/>
    <mergeCell ref="B140:D140"/>
    <mergeCell ref="B141:D141"/>
    <mergeCell ref="B130:C130"/>
    <mergeCell ref="C105:D105"/>
    <mergeCell ref="B107:E107"/>
    <mergeCell ref="C109:D109"/>
    <mergeCell ref="C110:D110"/>
    <mergeCell ref="C111:D111"/>
    <mergeCell ref="C112:D112"/>
    <mergeCell ref="C113:D113"/>
    <mergeCell ref="C114:D114"/>
    <mergeCell ref="B116:E116"/>
    <mergeCell ref="C120:E120"/>
    <mergeCell ref="B129:C129"/>
    <mergeCell ref="C104:D104"/>
    <mergeCell ref="B82:E82"/>
    <mergeCell ref="B90:D90"/>
    <mergeCell ref="B92:C92"/>
    <mergeCell ref="B94:D94"/>
    <mergeCell ref="B96:E96"/>
    <mergeCell ref="C97:D97"/>
    <mergeCell ref="C98:D98"/>
    <mergeCell ref="C99:D99"/>
    <mergeCell ref="B101:E101"/>
    <mergeCell ref="C102:D102"/>
    <mergeCell ref="C103:D103"/>
    <mergeCell ref="B80:E80"/>
    <mergeCell ref="C59:D59"/>
    <mergeCell ref="C60:D60"/>
    <mergeCell ref="B62:E62"/>
    <mergeCell ref="C63:D63"/>
    <mergeCell ref="C64:D64"/>
    <mergeCell ref="C65:D65"/>
    <mergeCell ref="C66:D66"/>
    <mergeCell ref="C67:D67"/>
    <mergeCell ref="B69:E69"/>
    <mergeCell ref="B77:D77"/>
    <mergeCell ref="B78:E78"/>
    <mergeCell ref="C58:D58"/>
    <mergeCell ref="C32:D32"/>
    <mergeCell ref="B34:E34"/>
    <mergeCell ref="B36:E36"/>
    <mergeCell ref="B42:E42"/>
    <mergeCell ref="B53:E53"/>
    <mergeCell ref="C54:D54"/>
    <mergeCell ref="C57:D57"/>
    <mergeCell ref="C31:D31"/>
    <mergeCell ref="B18:E18"/>
    <mergeCell ref="D19:E19"/>
    <mergeCell ref="D20:E20"/>
    <mergeCell ref="D21:E21"/>
    <mergeCell ref="D22:E22"/>
    <mergeCell ref="D23:E23"/>
    <mergeCell ref="B25:E25"/>
    <mergeCell ref="C27:D27"/>
    <mergeCell ref="C28:D28"/>
    <mergeCell ref="C29:D29"/>
    <mergeCell ref="C30:D30"/>
    <mergeCell ref="B17:E17"/>
    <mergeCell ref="C7:D7"/>
    <mergeCell ref="C8:D8"/>
    <mergeCell ref="C9:D9"/>
    <mergeCell ref="B11:E11"/>
    <mergeCell ref="B12:C12"/>
    <mergeCell ref="D12:E12"/>
    <mergeCell ref="B13:C13"/>
    <mergeCell ref="D13:E13"/>
    <mergeCell ref="B14:C14"/>
    <mergeCell ref="D14:E14"/>
    <mergeCell ref="B16:E16"/>
    <mergeCell ref="C6:D6"/>
    <mergeCell ref="B1:E1"/>
    <mergeCell ref="D2:E2"/>
    <mergeCell ref="D3:E3"/>
    <mergeCell ref="B5:D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32" orientation="portrait" r:id="rId1"/>
  <rowBreaks count="1" manualBreakCount="1">
    <brk id="68" max="5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68B15-1006-49CE-985A-E18369EA4F04}">
  <sheetPr>
    <tabColor rgb="FFFF0000"/>
    <pageSetUpPr fitToPage="1"/>
  </sheetPr>
  <dimension ref="A1:K147"/>
  <sheetViews>
    <sheetView showGridLines="0" view="pageBreakPreview" zoomScaleNormal="80" zoomScaleSheetLayoutView="100" workbookViewId="0">
      <selection activeCell="B15" sqref="B15"/>
    </sheetView>
  </sheetViews>
  <sheetFormatPr defaultRowHeight="15"/>
  <cols>
    <col min="1" max="1" width="5.125" style="1" customWidth="1"/>
    <col min="2" max="2" width="6.75" style="1" customWidth="1"/>
    <col min="3" max="3" width="62.75" style="1" customWidth="1"/>
    <col min="4" max="4" width="22.375" style="1" customWidth="1"/>
    <col min="5" max="5" width="17.625" style="1" customWidth="1"/>
    <col min="6" max="6" width="16.375" style="1" customWidth="1"/>
    <col min="7" max="7" width="9" style="1"/>
    <col min="8" max="8" width="13" style="1" bestFit="1" customWidth="1"/>
    <col min="9" max="9" width="13.75" style="1" bestFit="1" customWidth="1"/>
    <col min="10" max="10" width="15.875" style="1" customWidth="1"/>
    <col min="11" max="11" width="17.125" style="1" customWidth="1"/>
    <col min="12" max="12" width="13" style="1" bestFit="1" customWidth="1"/>
    <col min="13" max="253" width="9" style="1"/>
    <col min="254" max="254" width="3.25" style="1" customWidth="1"/>
    <col min="255" max="255" width="48.75" style="1" customWidth="1"/>
    <col min="256" max="256" width="26.25" style="1" customWidth="1"/>
    <col min="257" max="257" width="21.75" style="1" customWidth="1"/>
    <col min="258" max="258" width="21.5" style="1" customWidth="1"/>
    <col min="259" max="509" width="9" style="1"/>
    <col min="510" max="510" width="3.25" style="1" customWidth="1"/>
    <col min="511" max="511" width="48.75" style="1" customWidth="1"/>
    <col min="512" max="512" width="26.25" style="1" customWidth="1"/>
    <col min="513" max="513" width="21.75" style="1" customWidth="1"/>
    <col min="514" max="514" width="21.5" style="1" customWidth="1"/>
    <col min="515" max="765" width="9" style="1"/>
    <col min="766" max="766" width="3.25" style="1" customWidth="1"/>
    <col min="767" max="767" width="48.75" style="1" customWidth="1"/>
    <col min="768" max="768" width="26.25" style="1" customWidth="1"/>
    <col min="769" max="769" width="21.75" style="1" customWidth="1"/>
    <col min="770" max="770" width="21.5" style="1" customWidth="1"/>
    <col min="771" max="1021" width="9" style="1"/>
    <col min="1022" max="1022" width="3.25" style="1" customWidth="1"/>
    <col min="1023" max="1023" width="48.75" style="1" customWidth="1"/>
    <col min="1024" max="1024" width="26.25" style="1" customWidth="1"/>
    <col min="1025" max="1025" width="21.75" style="1" customWidth="1"/>
    <col min="1026" max="1026" width="21.5" style="1" customWidth="1"/>
    <col min="1027" max="1277" width="9" style="1"/>
    <col min="1278" max="1278" width="3.25" style="1" customWidth="1"/>
    <col min="1279" max="1279" width="48.75" style="1" customWidth="1"/>
    <col min="1280" max="1280" width="26.25" style="1" customWidth="1"/>
    <col min="1281" max="1281" width="21.75" style="1" customWidth="1"/>
    <col min="1282" max="1282" width="21.5" style="1" customWidth="1"/>
    <col min="1283" max="1533" width="9" style="1"/>
    <col min="1534" max="1534" width="3.25" style="1" customWidth="1"/>
    <col min="1535" max="1535" width="48.75" style="1" customWidth="1"/>
    <col min="1536" max="1536" width="26.25" style="1" customWidth="1"/>
    <col min="1537" max="1537" width="21.75" style="1" customWidth="1"/>
    <col min="1538" max="1538" width="21.5" style="1" customWidth="1"/>
    <col min="1539" max="1789" width="9" style="1"/>
    <col min="1790" max="1790" width="3.25" style="1" customWidth="1"/>
    <col min="1791" max="1791" width="48.75" style="1" customWidth="1"/>
    <col min="1792" max="1792" width="26.25" style="1" customWidth="1"/>
    <col min="1793" max="1793" width="21.75" style="1" customWidth="1"/>
    <col min="1794" max="1794" width="21.5" style="1" customWidth="1"/>
    <col min="1795" max="2045" width="9" style="1"/>
    <col min="2046" max="2046" width="3.25" style="1" customWidth="1"/>
    <col min="2047" max="2047" width="48.75" style="1" customWidth="1"/>
    <col min="2048" max="2048" width="26.25" style="1" customWidth="1"/>
    <col min="2049" max="2049" width="21.75" style="1" customWidth="1"/>
    <col min="2050" max="2050" width="21.5" style="1" customWidth="1"/>
    <col min="2051" max="2301" width="9" style="1"/>
    <col min="2302" max="2302" width="3.25" style="1" customWidth="1"/>
    <col min="2303" max="2303" width="48.75" style="1" customWidth="1"/>
    <col min="2304" max="2304" width="26.25" style="1" customWidth="1"/>
    <col min="2305" max="2305" width="21.75" style="1" customWidth="1"/>
    <col min="2306" max="2306" width="21.5" style="1" customWidth="1"/>
    <col min="2307" max="2557" width="9" style="1"/>
    <col min="2558" max="2558" width="3.25" style="1" customWidth="1"/>
    <col min="2559" max="2559" width="48.75" style="1" customWidth="1"/>
    <col min="2560" max="2560" width="26.25" style="1" customWidth="1"/>
    <col min="2561" max="2561" width="21.75" style="1" customWidth="1"/>
    <col min="2562" max="2562" width="21.5" style="1" customWidth="1"/>
    <col min="2563" max="2813" width="9" style="1"/>
    <col min="2814" max="2814" width="3.25" style="1" customWidth="1"/>
    <col min="2815" max="2815" width="48.75" style="1" customWidth="1"/>
    <col min="2816" max="2816" width="26.25" style="1" customWidth="1"/>
    <col min="2817" max="2817" width="21.75" style="1" customWidth="1"/>
    <col min="2818" max="2818" width="21.5" style="1" customWidth="1"/>
    <col min="2819" max="3069" width="9" style="1"/>
    <col min="3070" max="3070" width="3.25" style="1" customWidth="1"/>
    <col min="3071" max="3071" width="48.75" style="1" customWidth="1"/>
    <col min="3072" max="3072" width="26.25" style="1" customWidth="1"/>
    <col min="3073" max="3073" width="21.75" style="1" customWidth="1"/>
    <col min="3074" max="3074" width="21.5" style="1" customWidth="1"/>
    <col min="3075" max="3325" width="9" style="1"/>
    <col min="3326" max="3326" width="3.25" style="1" customWidth="1"/>
    <col min="3327" max="3327" width="48.75" style="1" customWidth="1"/>
    <col min="3328" max="3328" width="26.25" style="1" customWidth="1"/>
    <col min="3329" max="3329" width="21.75" style="1" customWidth="1"/>
    <col min="3330" max="3330" width="21.5" style="1" customWidth="1"/>
    <col min="3331" max="3581" width="9" style="1"/>
    <col min="3582" max="3582" width="3.25" style="1" customWidth="1"/>
    <col min="3583" max="3583" width="48.75" style="1" customWidth="1"/>
    <col min="3584" max="3584" width="26.25" style="1" customWidth="1"/>
    <col min="3585" max="3585" width="21.75" style="1" customWidth="1"/>
    <col min="3586" max="3586" width="21.5" style="1" customWidth="1"/>
    <col min="3587" max="3837" width="9" style="1"/>
    <col min="3838" max="3838" width="3.25" style="1" customWidth="1"/>
    <col min="3839" max="3839" width="48.75" style="1" customWidth="1"/>
    <col min="3840" max="3840" width="26.25" style="1" customWidth="1"/>
    <col min="3841" max="3841" width="21.75" style="1" customWidth="1"/>
    <col min="3842" max="3842" width="21.5" style="1" customWidth="1"/>
    <col min="3843" max="4093" width="9" style="1"/>
    <col min="4094" max="4094" width="3.25" style="1" customWidth="1"/>
    <col min="4095" max="4095" width="48.75" style="1" customWidth="1"/>
    <col min="4096" max="4096" width="26.25" style="1" customWidth="1"/>
    <col min="4097" max="4097" width="21.75" style="1" customWidth="1"/>
    <col min="4098" max="4098" width="21.5" style="1" customWidth="1"/>
    <col min="4099" max="4349" width="9" style="1"/>
    <col min="4350" max="4350" width="3.25" style="1" customWidth="1"/>
    <col min="4351" max="4351" width="48.75" style="1" customWidth="1"/>
    <col min="4352" max="4352" width="26.25" style="1" customWidth="1"/>
    <col min="4353" max="4353" width="21.75" style="1" customWidth="1"/>
    <col min="4354" max="4354" width="21.5" style="1" customWidth="1"/>
    <col min="4355" max="4605" width="9" style="1"/>
    <col min="4606" max="4606" width="3.25" style="1" customWidth="1"/>
    <col min="4607" max="4607" width="48.75" style="1" customWidth="1"/>
    <col min="4608" max="4608" width="26.25" style="1" customWidth="1"/>
    <col min="4609" max="4609" width="21.75" style="1" customWidth="1"/>
    <col min="4610" max="4610" width="21.5" style="1" customWidth="1"/>
    <col min="4611" max="4861" width="9" style="1"/>
    <col min="4862" max="4862" width="3.25" style="1" customWidth="1"/>
    <col min="4863" max="4863" width="48.75" style="1" customWidth="1"/>
    <col min="4864" max="4864" width="26.25" style="1" customWidth="1"/>
    <col min="4865" max="4865" width="21.75" style="1" customWidth="1"/>
    <col min="4866" max="4866" width="21.5" style="1" customWidth="1"/>
    <col min="4867" max="5117" width="9" style="1"/>
    <col min="5118" max="5118" width="3.25" style="1" customWidth="1"/>
    <col min="5119" max="5119" width="48.75" style="1" customWidth="1"/>
    <col min="5120" max="5120" width="26.25" style="1" customWidth="1"/>
    <col min="5121" max="5121" width="21.75" style="1" customWidth="1"/>
    <col min="5122" max="5122" width="21.5" style="1" customWidth="1"/>
    <col min="5123" max="5373" width="9" style="1"/>
    <col min="5374" max="5374" width="3.25" style="1" customWidth="1"/>
    <col min="5375" max="5375" width="48.75" style="1" customWidth="1"/>
    <col min="5376" max="5376" width="26.25" style="1" customWidth="1"/>
    <col min="5377" max="5377" width="21.75" style="1" customWidth="1"/>
    <col min="5378" max="5378" width="21.5" style="1" customWidth="1"/>
    <col min="5379" max="5629" width="9" style="1"/>
    <col min="5630" max="5630" width="3.25" style="1" customWidth="1"/>
    <col min="5631" max="5631" width="48.75" style="1" customWidth="1"/>
    <col min="5632" max="5632" width="26.25" style="1" customWidth="1"/>
    <col min="5633" max="5633" width="21.75" style="1" customWidth="1"/>
    <col min="5634" max="5634" width="21.5" style="1" customWidth="1"/>
    <col min="5635" max="5885" width="9" style="1"/>
    <col min="5886" max="5886" width="3.25" style="1" customWidth="1"/>
    <col min="5887" max="5887" width="48.75" style="1" customWidth="1"/>
    <col min="5888" max="5888" width="26.25" style="1" customWidth="1"/>
    <col min="5889" max="5889" width="21.75" style="1" customWidth="1"/>
    <col min="5890" max="5890" width="21.5" style="1" customWidth="1"/>
    <col min="5891" max="6141" width="9" style="1"/>
    <col min="6142" max="6142" width="3.25" style="1" customWidth="1"/>
    <col min="6143" max="6143" width="48.75" style="1" customWidth="1"/>
    <col min="6144" max="6144" width="26.25" style="1" customWidth="1"/>
    <col min="6145" max="6145" width="21.75" style="1" customWidth="1"/>
    <col min="6146" max="6146" width="21.5" style="1" customWidth="1"/>
    <col min="6147" max="6397" width="9" style="1"/>
    <col min="6398" max="6398" width="3.25" style="1" customWidth="1"/>
    <col min="6399" max="6399" width="48.75" style="1" customWidth="1"/>
    <col min="6400" max="6400" width="26.25" style="1" customWidth="1"/>
    <col min="6401" max="6401" width="21.75" style="1" customWidth="1"/>
    <col min="6402" max="6402" width="21.5" style="1" customWidth="1"/>
    <col min="6403" max="6653" width="9" style="1"/>
    <col min="6654" max="6654" width="3.25" style="1" customWidth="1"/>
    <col min="6655" max="6655" width="48.75" style="1" customWidth="1"/>
    <col min="6656" max="6656" width="26.25" style="1" customWidth="1"/>
    <col min="6657" max="6657" width="21.75" style="1" customWidth="1"/>
    <col min="6658" max="6658" width="21.5" style="1" customWidth="1"/>
    <col min="6659" max="6909" width="9" style="1"/>
    <col min="6910" max="6910" width="3.25" style="1" customWidth="1"/>
    <col min="6911" max="6911" width="48.75" style="1" customWidth="1"/>
    <col min="6912" max="6912" width="26.25" style="1" customWidth="1"/>
    <col min="6913" max="6913" width="21.75" style="1" customWidth="1"/>
    <col min="6914" max="6914" width="21.5" style="1" customWidth="1"/>
    <col min="6915" max="7165" width="9" style="1"/>
    <col min="7166" max="7166" width="3.25" style="1" customWidth="1"/>
    <col min="7167" max="7167" width="48.75" style="1" customWidth="1"/>
    <col min="7168" max="7168" width="26.25" style="1" customWidth="1"/>
    <col min="7169" max="7169" width="21.75" style="1" customWidth="1"/>
    <col min="7170" max="7170" width="21.5" style="1" customWidth="1"/>
    <col min="7171" max="7421" width="9" style="1"/>
    <col min="7422" max="7422" width="3.25" style="1" customWidth="1"/>
    <col min="7423" max="7423" width="48.75" style="1" customWidth="1"/>
    <col min="7424" max="7424" width="26.25" style="1" customWidth="1"/>
    <col min="7425" max="7425" width="21.75" style="1" customWidth="1"/>
    <col min="7426" max="7426" width="21.5" style="1" customWidth="1"/>
    <col min="7427" max="7677" width="9" style="1"/>
    <col min="7678" max="7678" width="3.25" style="1" customWidth="1"/>
    <col min="7679" max="7679" width="48.75" style="1" customWidth="1"/>
    <col min="7680" max="7680" width="26.25" style="1" customWidth="1"/>
    <col min="7681" max="7681" width="21.75" style="1" customWidth="1"/>
    <col min="7682" max="7682" width="21.5" style="1" customWidth="1"/>
    <col min="7683" max="7933" width="9" style="1"/>
    <col min="7934" max="7934" width="3.25" style="1" customWidth="1"/>
    <col min="7935" max="7935" width="48.75" style="1" customWidth="1"/>
    <col min="7936" max="7936" width="26.25" style="1" customWidth="1"/>
    <col min="7937" max="7937" width="21.75" style="1" customWidth="1"/>
    <col min="7938" max="7938" width="21.5" style="1" customWidth="1"/>
    <col min="7939" max="8189" width="9" style="1"/>
    <col min="8190" max="8190" width="3.25" style="1" customWidth="1"/>
    <col min="8191" max="8191" width="48.75" style="1" customWidth="1"/>
    <col min="8192" max="8192" width="26.25" style="1" customWidth="1"/>
    <col min="8193" max="8193" width="21.75" style="1" customWidth="1"/>
    <col min="8194" max="8194" width="21.5" style="1" customWidth="1"/>
    <col min="8195" max="8445" width="9" style="1"/>
    <col min="8446" max="8446" width="3.25" style="1" customWidth="1"/>
    <col min="8447" max="8447" width="48.75" style="1" customWidth="1"/>
    <col min="8448" max="8448" width="26.25" style="1" customWidth="1"/>
    <col min="8449" max="8449" width="21.75" style="1" customWidth="1"/>
    <col min="8450" max="8450" width="21.5" style="1" customWidth="1"/>
    <col min="8451" max="8701" width="9" style="1"/>
    <col min="8702" max="8702" width="3.25" style="1" customWidth="1"/>
    <col min="8703" max="8703" width="48.75" style="1" customWidth="1"/>
    <col min="8704" max="8704" width="26.25" style="1" customWidth="1"/>
    <col min="8705" max="8705" width="21.75" style="1" customWidth="1"/>
    <col min="8706" max="8706" width="21.5" style="1" customWidth="1"/>
    <col min="8707" max="8957" width="9" style="1"/>
    <col min="8958" max="8958" width="3.25" style="1" customWidth="1"/>
    <col min="8959" max="8959" width="48.75" style="1" customWidth="1"/>
    <col min="8960" max="8960" width="26.25" style="1" customWidth="1"/>
    <col min="8961" max="8961" width="21.75" style="1" customWidth="1"/>
    <col min="8962" max="8962" width="21.5" style="1" customWidth="1"/>
    <col min="8963" max="9213" width="9" style="1"/>
    <col min="9214" max="9214" width="3.25" style="1" customWidth="1"/>
    <col min="9215" max="9215" width="48.75" style="1" customWidth="1"/>
    <col min="9216" max="9216" width="26.25" style="1" customWidth="1"/>
    <col min="9217" max="9217" width="21.75" style="1" customWidth="1"/>
    <col min="9218" max="9218" width="21.5" style="1" customWidth="1"/>
    <col min="9219" max="9469" width="9" style="1"/>
    <col min="9470" max="9470" width="3.25" style="1" customWidth="1"/>
    <col min="9471" max="9471" width="48.75" style="1" customWidth="1"/>
    <col min="9472" max="9472" width="26.25" style="1" customWidth="1"/>
    <col min="9473" max="9473" width="21.75" style="1" customWidth="1"/>
    <col min="9474" max="9474" width="21.5" style="1" customWidth="1"/>
    <col min="9475" max="9725" width="9" style="1"/>
    <col min="9726" max="9726" width="3.25" style="1" customWidth="1"/>
    <col min="9727" max="9727" width="48.75" style="1" customWidth="1"/>
    <col min="9728" max="9728" width="26.25" style="1" customWidth="1"/>
    <col min="9729" max="9729" width="21.75" style="1" customWidth="1"/>
    <col min="9730" max="9730" width="21.5" style="1" customWidth="1"/>
    <col min="9731" max="9981" width="9" style="1"/>
    <col min="9982" max="9982" width="3.25" style="1" customWidth="1"/>
    <col min="9983" max="9983" width="48.75" style="1" customWidth="1"/>
    <col min="9984" max="9984" width="26.25" style="1" customWidth="1"/>
    <col min="9985" max="9985" width="21.75" style="1" customWidth="1"/>
    <col min="9986" max="9986" width="21.5" style="1" customWidth="1"/>
    <col min="9987" max="10237" width="9" style="1"/>
    <col min="10238" max="10238" width="3.25" style="1" customWidth="1"/>
    <col min="10239" max="10239" width="48.75" style="1" customWidth="1"/>
    <col min="10240" max="10240" width="26.25" style="1" customWidth="1"/>
    <col min="10241" max="10241" width="21.75" style="1" customWidth="1"/>
    <col min="10242" max="10242" width="21.5" style="1" customWidth="1"/>
    <col min="10243" max="10493" width="9" style="1"/>
    <col min="10494" max="10494" width="3.25" style="1" customWidth="1"/>
    <col min="10495" max="10495" width="48.75" style="1" customWidth="1"/>
    <col min="10496" max="10496" width="26.25" style="1" customWidth="1"/>
    <col min="10497" max="10497" width="21.75" style="1" customWidth="1"/>
    <col min="10498" max="10498" width="21.5" style="1" customWidth="1"/>
    <col min="10499" max="10749" width="9" style="1"/>
    <col min="10750" max="10750" width="3.25" style="1" customWidth="1"/>
    <col min="10751" max="10751" width="48.75" style="1" customWidth="1"/>
    <col min="10752" max="10752" width="26.25" style="1" customWidth="1"/>
    <col min="10753" max="10753" width="21.75" style="1" customWidth="1"/>
    <col min="10754" max="10754" width="21.5" style="1" customWidth="1"/>
    <col min="10755" max="11005" width="9" style="1"/>
    <col min="11006" max="11006" width="3.25" style="1" customWidth="1"/>
    <col min="11007" max="11007" width="48.75" style="1" customWidth="1"/>
    <col min="11008" max="11008" width="26.25" style="1" customWidth="1"/>
    <col min="11009" max="11009" width="21.75" style="1" customWidth="1"/>
    <col min="11010" max="11010" width="21.5" style="1" customWidth="1"/>
    <col min="11011" max="11261" width="9" style="1"/>
    <col min="11262" max="11262" width="3.25" style="1" customWidth="1"/>
    <col min="11263" max="11263" width="48.75" style="1" customWidth="1"/>
    <col min="11264" max="11264" width="26.25" style="1" customWidth="1"/>
    <col min="11265" max="11265" width="21.75" style="1" customWidth="1"/>
    <col min="11266" max="11266" width="21.5" style="1" customWidth="1"/>
    <col min="11267" max="11517" width="9" style="1"/>
    <col min="11518" max="11518" width="3.25" style="1" customWidth="1"/>
    <col min="11519" max="11519" width="48.75" style="1" customWidth="1"/>
    <col min="11520" max="11520" width="26.25" style="1" customWidth="1"/>
    <col min="11521" max="11521" width="21.75" style="1" customWidth="1"/>
    <col min="11522" max="11522" width="21.5" style="1" customWidth="1"/>
    <col min="11523" max="11773" width="9" style="1"/>
    <col min="11774" max="11774" width="3.25" style="1" customWidth="1"/>
    <col min="11775" max="11775" width="48.75" style="1" customWidth="1"/>
    <col min="11776" max="11776" width="26.25" style="1" customWidth="1"/>
    <col min="11777" max="11777" width="21.75" style="1" customWidth="1"/>
    <col min="11778" max="11778" width="21.5" style="1" customWidth="1"/>
    <col min="11779" max="12029" width="9" style="1"/>
    <col min="12030" max="12030" width="3.25" style="1" customWidth="1"/>
    <col min="12031" max="12031" width="48.75" style="1" customWidth="1"/>
    <col min="12032" max="12032" width="26.25" style="1" customWidth="1"/>
    <col min="12033" max="12033" width="21.75" style="1" customWidth="1"/>
    <col min="12034" max="12034" width="21.5" style="1" customWidth="1"/>
    <col min="12035" max="12285" width="9" style="1"/>
    <col min="12286" max="12286" width="3.25" style="1" customWidth="1"/>
    <col min="12287" max="12287" width="48.75" style="1" customWidth="1"/>
    <col min="12288" max="12288" width="26.25" style="1" customWidth="1"/>
    <col min="12289" max="12289" width="21.75" style="1" customWidth="1"/>
    <col min="12290" max="12290" width="21.5" style="1" customWidth="1"/>
    <col min="12291" max="12541" width="9" style="1"/>
    <col min="12542" max="12542" width="3.25" style="1" customWidth="1"/>
    <col min="12543" max="12543" width="48.75" style="1" customWidth="1"/>
    <col min="12544" max="12544" width="26.25" style="1" customWidth="1"/>
    <col min="12545" max="12545" width="21.75" style="1" customWidth="1"/>
    <col min="12546" max="12546" width="21.5" style="1" customWidth="1"/>
    <col min="12547" max="12797" width="9" style="1"/>
    <col min="12798" max="12798" width="3.25" style="1" customWidth="1"/>
    <col min="12799" max="12799" width="48.75" style="1" customWidth="1"/>
    <col min="12800" max="12800" width="26.25" style="1" customWidth="1"/>
    <col min="12801" max="12801" width="21.75" style="1" customWidth="1"/>
    <col min="12802" max="12802" width="21.5" style="1" customWidth="1"/>
    <col min="12803" max="13053" width="9" style="1"/>
    <col min="13054" max="13054" width="3.25" style="1" customWidth="1"/>
    <col min="13055" max="13055" width="48.75" style="1" customWidth="1"/>
    <col min="13056" max="13056" width="26.25" style="1" customWidth="1"/>
    <col min="13057" max="13057" width="21.75" style="1" customWidth="1"/>
    <col min="13058" max="13058" width="21.5" style="1" customWidth="1"/>
    <col min="13059" max="13309" width="9" style="1"/>
    <col min="13310" max="13310" width="3.25" style="1" customWidth="1"/>
    <col min="13311" max="13311" width="48.75" style="1" customWidth="1"/>
    <col min="13312" max="13312" width="26.25" style="1" customWidth="1"/>
    <col min="13313" max="13313" width="21.75" style="1" customWidth="1"/>
    <col min="13314" max="13314" width="21.5" style="1" customWidth="1"/>
    <col min="13315" max="13565" width="9" style="1"/>
    <col min="13566" max="13566" width="3.25" style="1" customWidth="1"/>
    <col min="13567" max="13567" width="48.75" style="1" customWidth="1"/>
    <col min="13568" max="13568" width="26.25" style="1" customWidth="1"/>
    <col min="13569" max="13569" width="21.75" style="1" customWidth="1"/>
    <col min="13570" max="13570" width="21.5" style="1" customWidth="1"/>
    <col min="13571" max="13821" width="9" style="1"/>
    <col min="13822" max="13822" width="3.25" style="1" customWidth="1"/>
    <col min="13823" max="13823" width="48.75" style="1" customWidth="1"/>
    <col min="13824" max="13824" width="26.25" style="1" customWidth="1"/>
    <col min="13825" max="13825" width="21.75" style="1" customWidth="1"/>
    <col min="13826" max="13826" width="21.5" style="1" customWidth="1"/>
    <col min="13827" max="14077" width="9" style="1"/>
    <col min="14078" max="14078" width="3.25" style="1" customWidth="1"/>
    <col min="14079" max="14079" width="48.75" style="1" customWidth="1"/>
    <col min="14080" max="14080" width="26.25" style="1" customWidth="1"/>
    <col min="14081" max="14081" width="21.75" style="1" customWidth="1"/>
    <col min="14082" max="14082" width="21.5" style="1" customWidth="1"/>
    <col min="14083" max="14333" width="9" style="1"/>
    <col min="14334" max="14334" width="3.25" style="1" customWidth="1"/>
    <col min="14335" max="14335" width="48.75" style="1" customWidth="1"/>
    <col min="14336" max="14336" width="26.25" style="1" customWidth="1"/>
    <col min="14337" max="14337" width="21.75" style="1" customWidth="1"/>
    <col min="14338" max="14338" width="21.5" style="1" customWidth="1"/>
    <col min="14339" max="14589" width="9" style="1"/>
    <col min="14590" max="14590" width="3.25" style="1" customWidth="1"/>
    <col min="14591" max="14591" width="48.75" style="1" customWidth="1"/>
    <col min="14592" max="14592" width="26.25" style="1" customWidth="1"/>
    <col min="14593" max="14593" width="21.75" style="1" customWidth="1"/>
    <col min="14594" max="14594" width="21.5" style="1" customWidth="1"/>
    <col min="14595" max="14845" width="9" style="1"/>
    <col min="14846" max="14846" width="3.25" style="1" customWidth="1"/>
    <col min="14847" max="14847" width="48.75" style="1" customWidth="1"/>
    <col min="14848" max="14848" width="26.25" style="1" customWidth="1"/>
    <col min="14849" max="14849" width="21.75" style="1" customWidth="1"/>
    <col min="14850" max="14850" width="21.5" style="1" customWidth="1"/>
    <col min="14851" max="15101" width="9" style="1"/>
    <col min="15102" max="15102" width="3.25" style="1" customWidth="1"/>
    <col min="15103" max="15103" width="48.75" style="1" customWidth="1"/>
    <col min="15104" max="15104" width="26.25" style="1" customWidth="1"/>
    <col min="15105" max="15105" width="21.75" style="1" customWidth="1"/>
    <col min="15106" max="15106" width="21.5" style="1" customWidth="1"/>
    <col min="15107" max="15357" width="9" style="1"/>
    <col min="15358" max="15358" width="3.25" style="1" customWidth="1"/>
    <col min="15359" max="15359" width="48.75" style="1" customWidth="1"/>
    <col min="15360" max="15360" width="26.25" style="1" customWidth="1"/>
    <col min="15361" max="15361" width="21.75" style="1" customWidth="1"/>
    <col min="15362" max="15362" width="21.5" style="1" customWidth="1"/>
    <col min="15363" max="15613" width="9" style="1"/>
    <col min="15614" max="15614" width="3.25" style="1" customWidth="1"/>
    <col min="15615" max="15615" width="48.75" style="1" customWidth="1"/>
    <col min="15616" max="15616" width="26.25" style="1" customWidth="1"/>
    <col min="15617" max="15617" width="21.75" style="1" customWidth="1"/>
    <col min="15618" max="15618" width="21.5" style="1" customWidth="1"/>
    <col min="15619" max="15869" width="9" style="1"/>
    <col min="15870" max="15870" width="3.25" style="1" customWidth="1"/>
    <col min="15871" max="15871" width="48.75" style="1" customWidth="1"/>
    <col min="15872" max="15872" width="26.25" style="1" customWidth="1"/>
    <col min="15873" max="15873" width="21.75" style="1" customWidth="1"/>
    <col min="15874" max="15874" width="21.5" style="1" customWidth="1"/>
    <col min="15875" max="16125" width="9" style="1"/>
    <col min="16126" max="16126" width="3.25" style="1" customWidth="1"/>
    <col min="16127" max="16127" width="48.75" style="1" customWidth="1"/>
    <col min="16128" max="16128" width="26.25" style="1" customWidth="1"/>
    <col min="16129" max="16129" width="21.75" style="1" customWidth="1"/>
    <col min="16130" max="16130" width="21.5" style="1" customWidth="1"/>
    <col min="16131" max="16384" width="9" style="1"/>
  </cols>
  <sheetData>
    <row r="1" spans="2:7" ht="15" customHeight="1">
      <c r="B1" s="180" t="s">
        <v>35</v>
      </c>
      <c r="C1" s="180"/>
      <c r="D1" s="180"/>
      <c r="E1" s="180"/>
      <c r="G1" s="37"/>
    </row>
    <row r="2" spans="2:7" ht="16.5" customHeight="1">
      <c r="B2" s="36"/>
      <c r="C2" s="35" t="s">
        <v>36</v>
      </c>
      <c r="D2" s="181" t="s">
        <v>37</v>
      </c>
      <c r="E2" s="182"/>
    </row>
    <row r="3" spans="2:7" ht="16.5" customHeight="1">
      <c r="B3" s="36"/>
      <c r="C3" s="35" t="s">
        <v>38</v>
      </c>
      <c r="D3" s="183"/>
      <c r="E3" s="183"/>
    </row>
    <row r="4" spans="2:7">
      <c r="B4" s="32"/>
      <c r="C4" s="32"/>
      <c r="D4" s="34"/>
    </row>
    <row r="5" spans="2:7" ht="15.75">
      <c r="B5" s="184" t="s">
        <v>39</v>
      </c>
      <c r="C5" s="184"/>
      <c r="D5" s="184"/>
    </row>
    <row r="6" spans="2:7" ht="15.75">
      <c r="B6" s="29" t="s">
        <v>40</v>
      </c>
      <c r="C6" s="192" t="s">
        <v>41</v>
      </c>
      <c r="D6" s="193"/>
      <c r="E6" s="126"/>
    </row>
    <row r="7" spans="2:7" ht="15.75">
      <c r="B7" s="29" t="s">
        <v>42</v>
      </c>
      <c r="C7" s="192" t="s">
        <v>43</v>
      </c>
      <c r="D7" s="193"/>
      <c r="E7" s="130" t="s">
        <v>181</v>
      </c>
    </row>
    <row r="8" spans="2:7" ht="30">
      <c r="B8" s="29" t="s">
        <v>45</v>
      </c>
      <c r="C8" s="192" t="s">
        <v>46</v>
      </c>
      <c r="D8" s="193"/>
      <c r="E8" s="151" t="s">
        <v>47</v>
      </c>
    </row>
    <row r="9" spans="2:7" ht="15.75">
      <c r="B9" s="29" t="s">
        <v>48</v>
      </c>
      <c r="C9" s="192" t="s">
        <v>49</v>
      </c>
      <c r="D9" s="193"/>
      <c r="E9" s="131">
        <v>12</v>
      </c>
    </row>
    <row r="10" spans="2:7" ht="15.75">
      <c r="B10" s="33"/>
      <c r="C10" s="32"/>
      <c r="D10" s="31"/>
    </row>
    <row r="11" spans="2:7" ht="15.75">
      <c r="B11" s="194" t="s">
        <v>50</v>
      </c>
      <c r="C11" s="194"/>
      <c r="D11" s="194"/>
      <c r="E11" s="194"/>
    </row>
    <row r="12" spans="2:7" ht="20.100000000000001" customHeight="1">
      <c r="B12" s="185" t="s">
        <v>51</v>
      </c>
      <c r="C12" s="185"/>
      <c r="D12" s="187" t="s">
        <v>52</v>
      </c>
      <c r="E12" s="188"/>
    </row>
    <row r="13" spans="2:7" ht="20.100000000000001" customHeight="1">
      <c r="B13" s="185" t="s">
        <v>53</v>
      </c>
      <c r="C13" s="186"/>
      <c r="D13" s="187" t="s">
        <v>54</v>
      </c>
      <c r="E13" s="188"/>
    </row>
    <row r="14" spans="2:7" ht="20.100000000000001" customHeight="1">
      <c r="B14" s="189" t="s">
        <v>55</v>
      </c>
      <c r="C14" s="189"/>
      <c r="D14" s="190">
        <v>1</v>
      </c>
      <c r="E14" s="191"/>
    </row>
    <row r="15" spans="2:7">
      <c r="B15" s="97"/>
      <c r="C15" s="97"/>
      <c r="D15" s="30"/>
      <c r="E15" s="30"/>
    </row>
    <row r="16" spans="2:7" ht="15.75">
      <c r="B16" s="184" t="s">
        <v>56</v>
      </c>
      <c r="C16" s="184"/>
      <c r="D16" s="184"/>
      <c r="E16" s="184"/>
    </row>
    <row r="17" spans="2:8" ht="27.75" customHeight="1">
      <c r="B17" s="201" t="s">
        <v>57</v>
      </c>
      <c r="C17" s="201"/>
      <c r="D17" s="201"/>
      <c r="E17" s="201"/>
    </row>
    <row r="18" spans="2:8" ht="27.75" customHeight="1">
      <c r="B18" s="202" t="s">
        <v>58</v>
      </c>
      <c r="C18" s="203"/>
      <c r="D18" s="203"/>
      <c r="E18" s="204"/>
    </row>
    <row r="19" spans="2:8" ht="15" customHeight="1">
      <c r="B19" s="29">
        <v>1</v>
      </c>
      <c r="C19" s="28" t="s">
        <v>59</v>
      </c>
      <c r="D19" s="205" t="str">
        <f>D12</f>
        <v>Vigilância Armada Diurno</v>
      </c>
      <c r="E19" s="206"/>
    </row>
    <row r="20" spans="2:8" ht="15" customHeight="1">
      <c r="B20" s="27">
        <v>2</v>
      </c>
      <c r="C20" s="28" t="s">
        <v>60</v>
      </c>
      <c r="D20" s="207" t="s">
        <v>61</v>
      </c>
      <c r="E20" s="207"/>
    </row>
    <row r="21" spans="2:8" ht="15" customHeight="1">
      <c r="B21" s="27">
        <v>3</v>
      </c>
      <c r="C21" s="26" t="s">
        <v>62</v>
      </c>
      <c r="D21" s="208">
        <v>0</v>
      </c>
      <c r="E21" s="208"/>
    </row>
    <row r="22" spans="2:8" ht="15" customHeight="1">
      <c r="B22" s="27">
        <v>4</v>
      </c>
      <c r="C22" s="26" t="s">
        <v>63</v>
      </c>
      <c r="D22" s="200" t="s">
        <v>64</v>
      </c>
      <c r="E22" s="200"/>
    </row>
    <row r="23" spans="2:8" ht="15" customHeight="1">
      <c r="B23" s="27">
        <v>5</v>
      </c>
      <c r="C23" s="26" t="s">
        <v>65</v>
      </c>
      <c r="D23" s="199"/>
      <c r="E23" s="199"/>
    </row>
    <row r="24" spans="2:8">
      <c r="B24" s="99"/>
      <c r="C24" s="99"/>
      <c r="D24" s="99"/>
    </row>
    <row r="25" spans="2:8" ht="15.75">
      <c r="B25" s="184" t="s">
        <v>66</v>
      </c>
      <c r="C25" s="184"/>
      <c r="D25" s="184"/>
      <c r="E25" s="184"/>
    </row>
    <row r="27" spans="2:8" ht="15.75">
      <c r="B27" s="38">
        <v>1</v>
      </c>
      <c r="C27" s="195" t="s">
        <v>67</v>
      </c>
      <c r="D27" s="196"/>
      <c r="E27" s="38" t="s">
        <v>68</v>
      </c>
      <c r="H27" s="3"/>
    </row>
    <row r="28" spans="2:8">
      <c r="B28" s="98" t="s">
        <v>69</v>
      </c>
      <c r="C28" s="197" t="s">
        <v>70</v>
      </c>
      <c r="D28" s="198"/>
      <c r="E28" s="25">
        <f>D21</f>
        <v>0</v>
      </c>
    </row>
    <row r="29" spans="2:8">
      <c r="B29" s="98" t="s">
        <v>42</v>
      </c>
      <c r="C29" s="197" t="s">
        <v>71</v>
      </c>
      <c r="D29" s="198"/>
      <c r="E29" s="57">
        <f>$E$28*30%</f>
        <v>0</v>
      </c>
    </row>
    <row r="30" spans="2:8">
      <c r="B30" s="98" t="s">
        <v>45</v>
      </c>
      <c r="C30" s="178" t="s">
        <v>72</v>
      </c>
      <c r="D30" s="179"/>
      <c r="E30" s="152">
        <v>0</v>
      </c>
    </row>
    <row r="31" spans="2:8" ht="15.75">
      <c r="B31" s="39"/>
      <c r="C31" s="209" t="s">
        <v>73</v>
      </c>
      <c r="D31" s="210"/>
      <c r="E31" s="40">
        <f>SUM(E28:E30)</f>
        <v>0</v>
      </c>
    </row>
    <row r="32" spans="2:8" ht="19.5" customHeight="1">
      <c r="B32" s="24"/>
      <c r="C32" s="24"/>
      <c r="D32" s="24"/>
      <c r="E32" s="24"/>
    </row>
    <row r="33" spans="2:8" ht="19.5" customHeight="1">
      <c r="B33" s="24"/>
      <c r="C33" s="24"/>
      <c r="D33" s="24"/>
      <c r="E33" s="24"/>
    </row>
    <row r="34" spans="2:8" ht="15.75">
      <c r="B34" s="184" t="s">
        <v>74</v>
      </c>
      <c r="C34" s="184"/>
      <c r="D34" s="184"/>
      <c r="E34" s="184"/>
    </row>
    <row r="35" spans="2:8" ht="15.75">
      <c r="B35" s="96"/>
      <c r="C35" s="96"/>
      <c r="D35" s="96"/>
      <c r="E35" s="96"/>
    </row>
    <row r="36" spans="2:8" ht="15.75">
      <c r="B36" s="194" t="s">
        <v>75</v>
      </c>
      <c r="C36" s="194"/>
      <c r="D36" s="194"/>
      <c r="E36" s="194"/>
    </row>
    <row r="37" spans="2:8" ht="15.75" customHeight="1">
      <c r="B37" s="41" t="s">
        <v>76</v>
      </c>
      <c r="C37" s="123" t="s">
        <v>77</v>
      </c>
      <c r="D37" s="45" t="s">
        <v>78</v>
      </c>
      <c r="E37" s="42" t="s">
        <v>68</v>
      </c>
    </row>
    <row r="38" spans="2:8">
      <c r="B38" s="23" t="s">
        <v>40</v>
      </c>
      <c r="C38" s="122" t="s">
        <v>79</v>
      </c>
      <c r="D38" s="124">
        <v>8.3330000000000001E-2</v>
      </c>
      <c r="E38" s="22">
        <f>$E$31*$D$38</f>
        <v>0</v>
      </c>
    </row>
    <row r="39" spans="2:8">
      <c r="B39" s="23" t="s">
        <v>42</v>
      </c>
      <c r="C39" s="122" t="s">
        <v>80</v>
      </c>
      <c r="D39" s="124">
        <v>3.0249999999999999E-2</v>
      </c>
      <c r="E39" s="22">
        <f>$E$31*$D$39</f>
        <v>0</v>
      </c>
    </row>
    <row r="40" spans="2:8" ht="15.75">
      <c r="B40" s="43"/>
      <c r="C40" s="121" t="s">
        <v>81</v>
      </c>
      <c r="D40" s="125">
        <f>SUM(D38:D39)</f>
        <v>0.11358</v>
      </c>
      <c r="E40" s="44">
        <f>SUM(E38:E39)</f>
        <v>0</v>
      </c>
    </row>
    <row r="41" spans="2:8" ht="15.75">
      <c r="B41" s="96"/>
      <c r="C41" s="96"/>
      <c r="D41" s="96"/>
      <c r="E41" s="96"/>
    </row>
    <row r="42" spans="2:8" ht="30" customHeight="1">
      <c r="B42" s="211" t="s">
        <v>82</v>
      </c>
      <c r="C42" s="194"/>
      <c r="D42" s="194"/>
      <c r="E42" s="194"/>
    </row>
    <row r="43" spans="2:8" ht="15.75">
      <c r="B43" s="45" t="s">
        <v>83</v>
      </c>
      <c r="C43" s="46" t="s">
        <v>84</v>
      </c>
      <c r="D43" s="45" t="s">
        <v>78</v>
      </c>
      <c r="E43" s="45" t="s">
        <v>85</v>
      </c>
    </row>
    <row r="44" spans="2:8">
      <c r="B44" s="12" t="s">
        <v>40</v>
      </c>
      <c r="C44" s="13" t="s">
        <v>86</v>
      </c>
      <c r="D44" s="104">
        <v>0</v>
      </c>
      <c r="E44" s="21">
        <f t="shared" ref="E44:E51" si="0">($E$31+$E$40)*D44</f>
        <v>0</v>
      </c>
      <c r="H44" s="3"/>
    </row>
    <row r="45" spans="2:8">
      <c r="B45" s="4" t="s">
        <v>42</v>
      </c>
      <c r="C45" s="13" t="s">
        <v>87</v>
      </c>
      <c r="D45" s="104">
        <v>0</v>
      </c>
      <c r="E45" s="21">
        <f t="shared" si="0"/>
        <v>0</v>
      </c>
    </row>
    <row r="46" spans="2:8">
      <c r="B46" s="4" t="s">
        <v>45</v>
      </c>
      <c r="C46" s="13" t="s">
        <v>88</v>
      </c>
      <c r="D46" s="104">
        <v>0</v>
      </c>
      <c r="E46" s="21">
        <f t="shared" si="0"/>
        <v>0</v>
      </c>
    </row>
    <row r="47" spans="2:8">
      <c r="B47" s="4" t="s">
        <v>48</v>
      </c>
      <c r="C47" s="13" t="s">
        <v>89</v>
      </c>
      <c r="D47" s="104">
        <v>0</v>
      </c>
      <c r="E47" s="21">
        <f t="shared" si="0"/>
        <v>0</v>
      </c>
    </row>
    <row r="48" spans="2:8">
      <c r="B48" s="4" t="s">
        <v>90</v>
      </c>
      <c r="C48" s="13" t="s">
        <v>91</v>
      </c>
      <c r="D48" s="104">
        <v>0</v>
      </c>
      <c r="E48" s="21">
        <f t="shared" si="0"/>
        <v>0</v>
      </c>
    </row>
    <row r="49" spans="2:11">
      <c r="B49" s="4" t="s">
        <v>92</v>
      </c>
      <c r="C49" s="13" t="s">
        <v>93</v>
      </c>
      <c r="D49" s="104">
        <v>0</v>
      </c>
      <c r="E49" s="21">
        <f t="shared" si="0"/>
        <v>0</v>
      </c>
    </row>
    <row r="50" spans="2:11">
      <c r="B50" s="12" t="s">
        <v>94</v>
      </c>
      <c r="C50" s="13" t="s">
        <v>95</v>
      </c>
      <c r="D50" s="104">
        <v>0</v>
      </c>
      <c r="E50" s="21">
        <f t="shared" si="0"/>
        <v>0</v>
      </c>
    </row>
    <row r="51" spans="2:11">
      <c r="B51" s="12" t="s">
        <v>96</v>
      </c>
      <c r="C51" s="13" t="s">
        <v>97</v>
      </c>
      <c r="D51" s="105">
        <v>0.08</v>
      </c>
      <c r="E51" s="21">
        <f t="shared" si="0"/>
        <v>0</v>
      </c>
    </row>
    <row r="52" spans="2:11" ht="15.75">
      <c r="B52" s="46" t="s">
        <v>98</v>
      </c>
      <c r="C52" s="46"/>
      <c r="D52" s="47">
        <f>SUM(D44:D51)</f>
        <v>0.08</v>
      </c>
      <c r="E52" s="48">
        <f>SUM(E44:E51)</f>
        <v>0</v>
      </c>
    </row>
    <row r="53" spans="2:11" ht="15.75">
      <c r="B53" s="194" t="s">
        <v>99</v>
      </c>
      <c r="C53" s="194"/>
      <c r="D53" s="194"/>
      <c r="E53" s="194"/>
    </row>
    <row r="54" spans="2:11" ht="15.75">
      <c r="B54" s="38" t="s">
        <v>100</v>
      </c>
      <c r="C54" s="209" t="s">
        <v>101</v>
      </c>
      <c r="D54" s="210"/>
      <c r="E54" s="100" t="s">
        <v>68</v>
      </c>
    </row>
    <row r="55" spans="2:11">
      <c r="B55" s="4" t="s">
        <v>40</v>
      </c>
      <c r="C55" s="20" t="s">
        <v>102</v>
      </c>
      <c r="D55" s="19">
        <v>0</v>
      </c>
      <c r="E55" s="5">
        <f>(($D$55*2*15)-($E$28*6%))</f>
        <v>0</v>
      </c>
    </row>
    <row r="56" spans="2:11">
      <c r="B56" s="4" t="s">
        <v>42</v>
      </c>
      <c r="C56" s="20" t="s">
        <v>103</v>
      </c>
      <c r="D56" s="19">
        <v>0</v>
      </c>
      <c r="E56" s="5">
        <f>(($D$56*15)-(0.89*15))</f>
        <v>-13.35</v>
      </c>
    </row>
    <row r="57" spans="2:11">
      <c r="B57" s="4" t="s">
        <v>45</v>
      </c>
      <c r="C57" s="212" t="s">
        <v>104</v>
      </c>
      <c r="D57" s="213"/>
      <c r="E57" s="18">
        <v>0</v>
      </c>
    </row>
    <row r="58" spans="2:11">
      <c r="B58" s="4" t="s">
        <v>48</v>
      </c>
      <c r="C58" s="212" t="s">
        <v>105</v>
      </c>
      <c r="D58" s="213"/>
      <c r="E58" s="18">
        <v>0</v>
      </c>
    </row>
    <row r="59" spans="2:11">
      <c r="B59" s="4" t="s">
        <v>90</v>
      </c>
      <c r="C59" s="212" t="s">
        <v>106</v>
      </c>
      <c r="D59" s="213"/>
      <c r="E59" s="18">
        <v>0</v>
      </c>
    </row>
    <row r="60" spans="2:11" ht="15.75">
      <c r="B60" s="39"/>
      <c r="C60" s="209" t="s">
        <v>107</v>
      </c>
      <c r="D60" s="210"/>
      <c r="E60" s="49">
        <f>SUM(E55:E59)</f>
        <v>-13.35</v>
      </c>
    </row>
    <row r="61" spans="2:11" ht="15.75">
      <c r="B61" s="17"/>
      <c r="C61" s="16"/>
      <c r="D61" s="16"/>
      <c r="E61" s="15"/>
      <c r="K61" s="3"/>
    </row>
    <row r="62" spans="2:11" ht="15.75">
      <c r="B62" s="214" t="s">
        <v>108</v>
      </c>
      <c r="C62" s="214"/>
      <c r="D62" s="214"/>
      <c r="E62" s="214"/>
    </row>
    <row r="63" spans="2:11" ht="15.75">
      <c r="B63" s="100">
        <v>2</v>
      </c>
      <c r="C63" s="209" t="s">
        <v>109</v>
      </c>
      <c r="D63" s="210"/>
      <c r="E63" s="100" t="s">
        <v>68</v>
      </c>
    </row>
    <row r="64" spans="2:11">
      <c r="B64" s="4" t="s">
        <v>76</v>
      </c>
      <c r="C64" s="215" t="s">
        <v>110</v>
      </c>
      <c r="D64" s="215"/>
      <c r="E64" s="5">
        <f>$E$40</f>
        <v>0</v>
      </c>
    </row>
    <row r="65" spans="2:9">
      <c r="B65" s="4" t="s">
        <v>83</v>
      </c>
      <c r="C65" s="212" t="s">
        <v>84</v>
      </c>
      <c r="D65" s="213"/>
      <c r="E65" s="5">
        <f>$E$52</f>
        <v>0</v>
      </c>
    </row>
    <row r="66" spans="2:9">
      <c r="B66" s="4" t="s">
        <v>100</v>
      </c>
      <c r="C66" s="192" t="s">
        <v>111</v>
      </c>
      <c r="D66" s="193"/>
      <c r="E66" s="5">
        <f>$E$60</f>
        <v>-13.35</v>
      </c>
    </row>
    <row r="67" spans="2:9" ht="15.75">
      <c r="B67" s="50"/>
      <c r="C67" s="216" t="s">
        <v>81</v>
      </c>
      <c r="D67" s="216"/>
      <c r="E67" s="49">
        <f>SUM(E64:E66)</f>
        <v>-13.35</v>
      </c>
    </row>
    <row r="68" spans="2:9" ht="15.75">
      <c r="B68" s="17"/>
      <c r="C68" s="16"/>
      <c r="D68" s="16"/>
      <c r="E68" s="15"/>
    </row>
    <row r="69" spans="2:9" ht="15.75">
      <c r="B69" s="217" t="s">
        <v>112</v>
      </c>
      <c r="C69" s="217"/>
      <c r="D69" s="217"/>
      <c r="E69" s="217"/>
    </row>
    <row r="70" spans="2:9" ht="15.75">
      <c r="B70" s="51">
        <v>3</v>
      </c>
      <c r="C70" s="52" t="s">
        <v>113</v>
      </c>
      <c r="D70" s="53" t="s">
        <v>78</v>
      </c>
      <c r="E70" s="51" t="s">
        <v>114</v>
      </c>
    </row>
    <row r="71" spans="2:9">
      <c r="B71" s="106" t="s">
        <v>40</v>
      </c>
      <c r="C71" s="107" t="s">
        <v>115</v>
      </c>
      <c r="D71" s="105">
        <f>(5%*(1/12))</f>
        <v>4.1999999999999997E-3</v>
      </c>
      <c r="E71" s="56">
        <f t="shared" ref="E71:E76" si="1">D71*$E$31</f>
        <v>0</v>
      </c>
      <c r="F71" s="3"/>
    </row>
    <row r="72" spans="2:9">
      <c r="B72" s="108" t="s">
        <v>42</v>
      </c>
      <c r="C72" s="109" t="s">
        <v>116</v>
      </c>
      <c r="D72" s="105">
        <v>2.9999999999999997E-4</v>
      </c>
      <c r="E72" s="56">
        <f t="shared" si="1"/>
        <v>0</v>
      </c>
      <c r="F72" s="3"/>
      <c r="G72" s="3"/>
      <c r="I72" s="3"/>
    </row>
    <row r="73" spans="2:9" ht="30" customHeight="1">
      <c r="B73" s="110" t="s">
        <v>45</v>
      </c>
      <c r="C73" s="111" t="s">
        <v>117</v>
      </c>
      <c r="D73" s="105">
        <v>0.02</v>
      </c>
      <c r="E73" s="6">
        <f t="shared" si="1"/>
        <v>0</v>
      </c>
      <c r="F73" s="3"/>
    </row>
    <row r="74" spans="2:9">
      <c r="B74" s="108" t="s">
        <v>48</v>
      </c>
      <c r="C74" s="107" t="s">
        <v>118</v>
      </c>
      <c r="D74" s="105">
        <f>((1/30)*7)/12</f>
        <v>1.9400000000000001E-2</v>
      </c>
      <c r="E74" s="56">
        <f t="shared" si="1"/>
        <v>0</v>
      </c>
      <c r="F74" s="3"/>
    </row>
    <row r="75" spans="2:9" ht="27.75">
      <c r="B75" s="112" t="s">
        <v>90</v>
      </c>
      <c r="C75" s="113" t="s">
        <v>119</v>
      </c>
      <c r="D75" s="105">
        <f>(D52*D74)</f>
        <v>1.6000000000000001E-3</v>
      </c>
      <c r="E75" s="56">
        <f t="shared" si="1"/>
        <v>0</v>
      </c>
    </row>
    <row r="76" spans="2:9" ht="31.5" customHeight="1">
      <c r="B76" s="114" t="s">
        <v>92</v>
      </c>
      <c r="C76" s="111" t="s">
        <v>120</v>
      </c>
      <c r="D76" s="105">
        <v>0.02</v>
      </c>
      <c r="E76" s="6">
        <f t="shared" si="1"/>
        <v>0</v>
      </c>
      <c r="F76" s="3"/>
      <c r="G76" s="3"/>
      <c r="H76" s="3"/>
    </row>
    <row r="77" spans="2:9" ht="15.75">
      <c r="B77" s="218" t="s">
        <v>98</v>
      </c>
      <c r="C77" s="219"/>
      <c r="D77" s="220"/>
      <c r="E77" s="54">
        <f>TRUNC(SUM(E71:E76),2)</f>
        <v>0</v>
      </c>
      <c r="I77" s="3"/>
    </row>
    <row r="78" spans="2:9" ht="45.75" customHeight="1">
      <c r="B78" s="221" t="s">
        <v>121</v>
      </c>
      <c r="C78" s="221"/>
      <c r="D78" s="221"/>
      <c r="E78" s="221"/>
    </row>
    <row r="79" spans="2:9" ht="15.75">
      <c r="B79" s="17"/>
      <c r="C79" s="16"/>
      <c r="D79" s="16"/>
      <c r="E79" s="15"/>
    </row>
    <row r="80" spans="2:9" ht="15.75">
      <c r="B80" s="217" t="s">
        <v>122</v>
      </c>
      <c r="C80" s="217"/>
      <c r="D80" s="217"/>
      <c r="E80" s="217"/>
    </row>
    <row r="81" spans="2:8" ht="15.75">
      <c r="B81" s="101"/>
      <c r="C81" s="101"/>
      <c r="D81" s="101"/>
      <c r="E81" s="101"/>
    </row>
    <row r="82" spans="2:8" ht="15.75" customHeight="1">
      <c r="B82" s="222" t="s">
        <v>123</v>
      </c>
      <c r="C82" s="222"/>
      <c r="D82" s="222"/>
      <c r="E82" s="222"/>
    </row>
    <row r="83" spans="2:8" ht="31.5" customHeight="1">
      <c r="B83" s="51" t="s">
        <v>124</v>
      </c>
      <c r="C83" s="52" t="s">
        <v>125</v>
      </c>
      <c r="D83" s="53" t="s">
        <v>126</v>
      </c>
      <c r="E83" s="51" t="s">
        <v>114</v>
      </c>
    </row>
    <row r="84" spans="2:8">
      <c r="B84" s="12" t="s">
        <v>40</v>
      </c>
      <c r="C84" s="14" t="s">
        <v>127</v>
      </c>
      <c r="D84" s="7">
        <v>9.0749999999999997E-2</v>
      </c>
      <c r="E84" s="6">
        <f t="shared" ref="E84:E89" si="2">D84*$E$31</f>
        <v>0</v>
      </c>
      <c r="H84" s="3"/>
    </row>
    <row r="85" spans="2:8">
      <c r="B85" s="4" t="s">
        <v>42</v>
      </c>
      <c r="C85" s="11" t="s">
        <v>128</v>
      </c>
      <c r="D85" s="7">
        <v>1.6299999999999999E-2</v>
      </c>
      <c r="E85" s="6">
        <f t="shared" si="2"/>
        <v>0</v>
      </c>
    </row>
    <row r="86" spans="2:8">
      <c r="B86" s="12" t="s">
        <v>45</v>
      </c>
      <c r="C86" s="13" t="s">
        <v>129</v>
      </c>
      <c r="D86" s="7">
        <v>2.0000000000000001E-4</v>
      </c>
      <c r="E86" s="6">
        <f t="shared" si="2"/>
        <v>0</v>
      </c>
    </row>
    <row r="87" spans="2:8">
      <c r="B87" s="4" t="s">
        <v>48</v>
      </c>
      <c r="C87" s="13" t="s">
        <v>130</v>
      </c>
      <c r="D87" s="7">
        <v>3.3E-3</v>
      </c>
      <c r="E87" s="6">
        <f t="shared" si="2"/>
        <v>0</v>
      </c>
    </row>
    <row r="88" spans="2:8">
      <c r="B88" s="12" t="s">
        <v>90</v>
      </c>
      <c r="C88" s="11" t="s">
        <v>131</v>
      </c>
      <c r="D88" s="7">
        <v>5.5000000000000003E-4</v>
      </c>
      <c r="E88" s="6">
        <f t="shared" si="2"/>
        <v>0</v>
      </c>
    </row>
    <row r="89" spans="2:8">
      <c r="B89" s="4" t="s">
        <v>92</v>
      </c>
      <c r="C89" s="10" t="s">
        <v>132</v>
      </c>
      <c r="D89" s="9">
        <v>0</v>
      </c>
      <c r="E89" s="6">
        <f t="shared" si="2"/>
        <v>0</v>
      </c>
    </row>
    <row r="90" spans="2:8" ht="15.75">
      <c r="B90" s="218" t="s">
        <v>133</v>
      </c>
      <c r="C90" s="219"/>
      <c r="D90" s="220"/>
      <c r="E90" s="54">
        <f>SUM(E84:E89)</f>
        <v>0</v>
      </c>
    </row>
    <row r="91" spans="2:8" ht="15.75" customHeight="1">
      <c r="B91" s="4" t="s">
        <v>94</v>
      </c>
      <c r="C91" s="8" t="s">
        <v>134</v>
      </c>
      <c r="D91" s="7">
        <f>($D$84*$D$52)</f>
        <v>7.26E-3</v>
      </c>
      <c r="E91" s="6">
        <f>D91*$E$90</f>
        <v>0</v>
      </c>
    </row>
    <row r="92" spans="2:8" ht="15.75" customHeight="1">
      <c r="B92" s="218" t="s">
        <v>135</v>
      </c>
      <c r="C92" s="219"/>
      <c r="D92" s="55">
        <f>D84+D85+D86+D87+D88+D89+D91</f>
        <v>0.11840000000000001</v>
      </c>
      <c r="E92" s="54">
        <f>$E$90+$E$91</f>
        <v>0</v>
      </c>
    </row>
    <row r="93" spans="2:8" ht="15.75" customHeight="1">
      <c r="B93" s="92"/>
      <c r="C93" s="93"/>
      <c r="D93" s="94"/>
      <c r="E93" s="95"/>
    </row>
    <row r="94" spans="2:8" ht="15.75" customHeight="1">
      <c r="B94" s="223" t="s">
        <v>136</v>
      </c>
      <c r="C94" s="224"/>
      <c r="D94" s="225"/>
      <c r="E94" s="91">
        <f>($E$92*12)/21.3562</f>
        <v>0</v>
      </c>
    </row>
    <row r="95" spans="2:8" ht="15.75" customHeight="1">
      <c r="B95" s="96"/>
      <c r="C95" s="96"/>
      <c r="D95" s="96"/>
      <c r="E95" s="96"/>
    </row>
    <row r="96" spans="2:8" ht="15.75" customHeight="1">
      <c r="B96" s="222" t="s">
        <v>137</v>
      </c>
      <c r="C96" s="222"/>
      <c r="D96" s="222"/>
      <c r="E96" s="222"/>
    </row>
    <row r="97" spans="1:5" ht="15.75" customHeight="1">
      <c r="B97" s="100" t="s">
        <v>138</v>
      </c>
      <c r="C97" s="209" t="s">
        <v>139</v>
      </c>
      <c r="D97" s="210"/>
      <c r="E97" s="100" t="s">
        <v>68</v>
      </c>
    </row>
    <row r="98" spans="1:5" ht="15.75" customHeight="1">
      <c r="B98" s="4" t="s">
        <v>40</v>
      </c>
      <c r="C98" s="215" t="s">
        <v>140</v>
      </c>
      <c r="D98" s="215"/>
      <c r="E98" s="5">
        <f>($E$28+$E$29+E30)/220*1.6*1*15</f>
        <v>0</v>
      </c>
    </row>
    <row r="99" spans="1:5" ht="15.75" customHeight="1">
      <c r="B99" s="50"/>
      <c r="C99" s="216" t="s">
        <v>81</v>
      </c>
      <c r="D99" s="216"/>
      <c r="E99" s="49">
        <f>SUM(E98)</f>
        <v>0</v>
      </c>
    </row>
    <row r="100" spans="1:5" ht="15.75" customHeight="1">
      <c r="B100" s="96"/>
      <c r="C100" s="96"/>
      <c r="D100" s="96"/>
      <c r="E100" s="96"/>
    </row>
    <row r="101" spans="1:5" ht="15.75">
      <c r="B101" s="214" t="s">
        <v>141</v>
      </c>
      <c r="C101" s="214"/>
      <c r="D101" s="214"/>
      <c r="E101" s="214"/>
    </row>
    <row r="102" spans="1:5" ht="15.75">
      <c r="B102" s="100">
        <v>4</v>
      </c>
      <c r="C102" s="209" t="s">
        <v>109</v>
      </c>
      <c r="D102" s="210"/>
      <c r="E102" s="100" t="s">
        <v>68</v>
      </c>
    </row>
    <row r="103" spans="1:5">
      <c r="B103" s="4" t="s">
        <v>124</v>
      </c>
      <c r="C103" s="215" t="s">
        <v>142</v>
      </c>
      <c r="D103" s="215"/>
      <c r="E103" s="5">
        <f>$E$92</f>
        <v>0</v>
      </c>
    </row>
    <row r="104" spans="1:5">
      <c r="B104" s="4" t="s">
        <v>138</v>
      </c>
      <c r="C104" s="215" t="s">
        <v>143</v>
      </c>
      <c r="D104" s="215"/>
      <c r="E104" s="5">
        <f>$E$99</f>
        <v>0</v>
      </c>
    </row>
    <row r="105" spans="1:5" ht="15.75">
      <c r="B105" s="50"/>
      <c r="C105" s="216" t="s">
        <v>81</v>
      </c>
      <c r="D105" s="216"/>
      <c r="E105" s="49">
        <f>SUM(E103:E104)</f>
        <v>0</v>
      </c>
    </row>
    <row r="106" spans="1:5" ht="15.75">
      <c r="B106" s="96"/>
      <c r="C106" s="96"/>
      <c r="D106" s="96"/>
      <c r="E106" s="96"/>
    </row>
    <row r="107" spans="1:5" ht="15.75">
      <c r="A107" s="59"/>
      <c r="B107" s="228" t="s">
        <v>144</v>
      </c>
      <c r="C107" s="228"/>
      <c r="D107" s="228"/>
      <c r="E107" s="228"/>
    </row>
    <row r="108" spans="1:5" ht="15.75">
      <c r="A108" s="59"/>
      <c r="B108" s="102"/>
      <c r="C108" s="102"/>
      <c r="D108" s="102"/>
      <c r="E108" s="102"/>
    </row>
    <row r="109" spans="1:5" ht="15.75">
      <c r="A109" s="59"/>
      <c r="B109" s="103">
        <v>5</v>
      </c>
      <c r="C109" s="229" t="s">
        <v>145</v>
      </c>
      <c r="D109" s="230"/>
      <c r="E109" s="103" t="s">
        <v>68</v>
      </c>
    </row>
    <row r="110" spans="1:5">
      <c r="A110" s="59"/>
      <c r="B110" s="23" t="s">
        <v>40</v>
      </c>
      <c r="C110" s="231" t="s">
        <v>146</v>
      </c>
      <c r="D110" s="231"/>
      <c r="E110" s="22">
        <f>'Uniforme + Equipamento'!$G$16</f>
        <v>0</v>
      </c>
    </row>
    <row r="111" spans="1:5">
      <c r="A111" s="59"/>
      <c r="B111" s="23" t="s">
        <v>42</v>
      </c>
      <c r="C111" s="232" t="s">
        <v>147</v>
      </c>
      <c r="D111" s="233"/>
      <c r="E111" s="60">
        <f>'Uniforme + Equipamento'!$M$14</f>
        <v>0</v>
      </c>
    </row>
    <row r="112" spans="1:5">
      <c r="A112" s="59"/>
      <c r="B112" s="23" t="s">
        <v>45</v>
      </c>
      <c r="C112" s="232" t="s">
        <v>148</v>
      </c>
      <c r="D112" s="233"/>
      <c r="E112" s="61">
        <v>0</v>
      </c>
    </row>
    <row r="113" spans="1:6">
      <c r="A113" s="59"/>
      <c r="B113" s="23" t="s">
        <v>48</v>
      </c>
      <c r="C113" s="226" t="s">
        <v>149</v>
      </c>
      <c r="D113" s="227"/>
      <c r="E113" s="61">
        <v>0</v>
      </c>
    </row>
    <row r="114" spans="1:6" ht="15.75">
      <c r="A114" s="59"/>
      <c r="B114" s="62"/>
      <c r="C114" s="235" t="s">
        <v>81</v>
      </c>
      <c r="D114" s="235"/>
      <c r="E114" s="44">
        <f>SUM(E110:E113)</f>
        <v>0</v>
      </c>
    </row>
    <row r="115" spans="1:6" ht="15.75">
      <c r="B115" s="58"/>
      <c r="C115" s="58"/>
      <c r="D115" s="58"/>
      <c r="E115" s="58"/>
    </row>
    <row r="116" spans="1:6" ht="15.75">
      <c r="B116" s="236" t="s">
        <v>150</v>
      </c>
      <c r="C116" s="236"/>
      <c r="D116" s="236"/>
      <c r="E116" s="236"/>
    </row>
    <row r="117" spans="1:6" ht="15.75">
      <c r="B117" s="103">
        <v>6</v>
      </c>
      <c r="C117" s="63" t="s">
        <v>151</v>
      </c>
      <c r="D117" s="64" t="s">
        <v>78</v>
      </c>
      <c r="E117" s="103" t="s">
        <v>152</v>
      </c>
    </row>
    <row r="118" spans="1:6" ht="15.75">
      <c r="B118" s="65" t="s">
        <v>40</v>
      </c>
      <c r="C118" s="66" t="s">
        <v>153</v>
      </c>
      <c r="D118" s="119">
        <v>0</v>
      </c>
      <c r="E118" s="67">
        <f>$E$138*$D$118</f>
        <v>0</v>
      </c>
      <c r="F118" s="3"/>
    </row>
    <row r="119" spans="1:6" ht="15.75">
      <c r="B119" s="65" t="s">
        <v>42</v>
      </c>
      <c r="C119" s="68" t="s">
        <v>154</v>
      </c>
      <c r="D119" s="120">
        <v>0</v>
      </c>
      <c r="E119" s="67">
        <f>$E$138*$D$119</f>
        <v>0</v>
      </c>
      <c r="F119" s="3"/>
    </row>
    <row r="120" spans="1:6" ht="15.75">
      <c r="B120" s="65" t="s">
        <v>45</v>
      </c>
      <c r="C120" s="237" t="s">
        <v>155</v>
      </c>
      <c r="D120" s="237"/>
      <c r="E120" s="237"/>
      <c r="F120" s="3"/>
    </row>
    <row r="121" spans="1:6" ht="15.75">
      <c r="B121" s="70"/>
      <c r="C121" s="71" t="s">
        <v>156</v>
      </c>
      <c r="D121" s="72"/>
      <c r="E121" s="73"/>
      <c r="F121" s="3"/>
    </row>
    <row r="122" spans="1:6">
      <c r="B122" s="23"/>
      <c r="C122" s="74" t="s">
        <v>157</v>
      </c>
      <c r="D122" s="69">
        <v>0</v>
      </c>
      <c r="E122" s="67">
        <f>($E$138+$E$118+$E$119)*$D$122/(1-$D$129)</f>
        <v>0</v>
      </c>
      <c r="F122" s="3"/>
    </row>
    <row r="123" spans="1:6">
      <c r="B123" s="23"/>
      <c r="C123" s="74" t="s">
        <v>158</v>
      </c>
      <c r="D123" s="69">
        <v>0</v>
      </c>
      <c r="E123" s="67">
        <f>($E$138+$E$118+$E$119)*$D$123/(1-$D$129)</f>
        <v>0</v>
      </c>
      <c r="F123" s="3"/>
    </row>
    <row r="124" spans="1:6">
      <c r="B124" s="23"/>
      <c r="C124" s="115" t="s">
        <v>159</v>
      </c>
      <c r="D124" s="116">
        <v>0</v>
      </c>
      <c r="E124" s="117"/>
      <c r="F124" s="3"/>
    </row>
    <row r="125" spans="1:6">
      <c r="B125" s="70"/>
      <c r="C125" s="71" t="s">
        <v>160</v>
      </c>
      <c r="D125" s="75"/>
      <c r="E125" s="76"/>
      <c r="F125" s="3"/>
    </row>
    <row r="126" spans="1:6">
      <c r="B126" s="23"/>
      <c r="C126" s="74" t="s">
        <v>161</v>
      </c>
      <c r="D126" s="69">
        <v>0</v>
      </c>
      <c r="E126" s="67">
        <f>($E$138+$E$118+$E$119)*$D$126/(1-$D$129)</f>
        <v>0</v>
      </c>
      <c r="F126" s="3"/>
    </row>
    <row r="127" spans="1:6">
      <c r="B127" s="77"/>
      <c r="C127" s="71" t="s">
        <v>162</v>
      </c>
      <c r="D127" s="75"/>
      <c r="E127" s="76"/>
      <c r="F127" s="3"/>
    </row>
    <row r="128" spans="1:6">
      <c r="B128" s="23"/>
      <c r="C128" s="78" t="s">
        <v>163</v>
      </c>
      <c r="D128" s="69">
        <v>0</v>
      </c>
      <c r="E128" s="67">
        <f>($E$138+$E$118+$E$119)*$D$128/(1-$D$129)</f>
        <v>0</v>
      </c>
      <c r="F128" s="3"/>
    </row>
    <row r="129" spans="2:10" ht="15.75">
      <c r="B129" s="238" t="s">
        <v>164</v>
      </c>
      <c r="C129" s="239"/>
      <c r="D129" s="79">
        <f>$D$122+$D$123+$D$126+$D$128</f>
        <v>0</v>
      </c>
      <c r="E129" s="80">
        <f>E118+E119+E122+E123+E124+E126+E128</f>
        <v>0</v>
      </c>
      <c r="F129" s="3"/>
    </row>
    <row r="130" spans="2:10" ht="15.75">
      <c r="B130" s="240"/>
      <c r="C130" s="240"/>
      <c r="D130" s="81"/>
      <c r="E130" s="82"/>
    </row>
    <row r="131" spans="2:10" ht="15.75">
      <c r="B131" s="241" t="s">
        <v>165</v>
      </c>
      <c r="C131" s="241"/>
      <c r="D131" s="241"/>
      <c r="E131" s="241"/>
    </row>
    <row r="132" spans="2:10" ht="15.75">
      <c r="B132" s="235" t="s">
        <v>166</v>
      </c>
      <c r="C132" s="235"/>
      <c r="D132" s="235"/>
      <c r="E132" s="103" t="s">
        <v>152</v>
      </c>
    </row>
    <row r="133" spans="2:10">
      <c r="B133" s="83" t="s">
        <v>40</v>
      </c>
      <c r="C133" s="234" t="s">
        <v>167</v>
      </c>
      <c r="D133" s="234"/>
      <c r="E133" s="84">
        <f>$E$31</f>
        <v>0</v>
      </c>
    </row>
    <row r="134" spans="2:10">
      <c r="B134" s="83" t="s">
        <v>42</v>
      </c>
      <c r="C134" s="234" t="s">
        <v>168</v>
      </c>
      <c r="D134" s="234"/>
      <c r="E134" s="84">
        <f>$E$67</f>
        <v>-13.35</v>
      </c>
    </row>
    <row r="135" spans="2:10">
      <c r="B135" s="83" t="s">
        <v>45</v>
      </c>
      <c r="C135" s="234" t="s">
        <v>169</v>
      </c>
      <c r="D135" s="234"/>
      <c r="E135" s="84">
        <f>$E$77</f>
        <v>0</v>
      </c>
    </row>
    <row r="136" spans="2:10">
      <c r="B136" s="83" t="s">
        <v>48</v>
      </c>
      <c r="C136" s="234" t="s">
        <v>122</v>
      </c>
      <c r="D136" s="234"/>
      <c r="E136" s="85">
        <f>$E$105</f>
        <v>0</v>
      </c>
    </row>
    <row r="137" spans="2:10">
      <c r="B137" s="83" t="s">
        <v>170</v>
      </c>
      <c r="C137" s="234" t="s">
        <v>171</v>
      </c>
      <c r="D137" s="234"/>
      <c r="E137" s="85">
        <f>$E$114</f>
        <v>0</v>
      </c>
    </row>
    <row r="138" spans="2:10" ht="15.75">
      <c r="B138" s="235" t="s">
        <v>172</v>
      </c>
      <c r="C138" s="235"/>
      <c r="D138" s="235"/>
      <c r="E138" s="86">
        <f>SUM(E133:E137)</f>
        <v>-13.35</v>
      </c>
    </row>
    <row r="139" spans="2:10">
      <c r="B139" s="87" t="s">
        <v>92</v>
      </c>
      <c r="C139" s="242" t="s">
        <v>173</v>
      </c>
      <c r="D139" s="242"/>
      <c r="E139" s="88">
        <f>$E$129</f>
        <v>0</v>
      </c>
    </row>
    <row r="140" spans="2:10" ht="15.75">
      <c r="B140" s="243" t="s">
        <v>174</v>
      </c>
      <c r="C140" s="244"/>
      <c r="D140" s="245"/>
      <c r="E140" s="89">
        <f>ROUND($E$138+$E$139,2)</f>
        <v>-13.35</v>
      </c>
      <c r="J140" s="2"/>
    </row>
    <row r="141" spans="2:10" ht="18.75" customHeight="1">
      <c r="B141" s="246" t="s">
        <v>175</v>
      </c>
      <c r="C141" s="247"/>
      <c r="D141" s="248"/>
      <c r="E141" s="90">
        <f>E140*2</f>
        <v>-26.7</v>
      </c>
      <c r="J141" s="2"/>
    </row>
    <row r="142" spans="2:10" ht="15.75">
      <c r="B142" s="249" t="s">
        <v>176</v>
      </c>
      <c r="C142" s="250"/>
      <c r="D142" s="251"/>
      <c r="E142" s="89" t="e">
        <f>$E$140/$E$31</f>
        <v>#DIV/0!</v>
      </c>
      <c r="I142" s="2"/>
    </row>
    <row r="143" spans="2:10">
      <c r="C143" s="2"/>
    </row>
    <row r="144" spans="2:10">
      <c r="G144" s="2"/>
    </row>
    <row r="146" spans="3:3">
      <c r="C146" s="2"/>
    </row>
    <row r="147" spans="3:3">
      <c r="C147" s="2"/>
    </row>
  </sheetData>
  <sheetProtection algorithmName="SHA-512" hashValue="P35LhSXdN7ZO80620eTLHWPObHbcPwEAfEfRGoEinVX7kbfUtZSW8ekG1xb9R3NgVScgnxtlGJkpCYQGoNFoZg==" saltValue="Lwe3twO4NmumdEjljQXYbA==" spinCount="100000" sheet="1" formatCells="0" formatColumns="0" formatRows="0"/>
  <mergeCells count="84">
    <mergeCell ref="C7:D7"/>
    <mergeCell ref="B1:E1"/>
    <mergeCell ref="D2:E2"/>
    <mergeCell ref="D3:E3"/>
    <mergeCell ref="B5:D5"/>
    <mergeCell ref="C6:D6"/>
    <mergeCell ref="D19:E19"/>
    <mergeCell ref="C8:D8"/>
    <mergeCell ref="C9:D9"/>
    <mergeCell ref="B11:E11"/>
    <mergeCell ref="B12:C12"/>
    <mergeCell ref="D12:E12"/>
    <mergeCell ref="B13:C13"/>
    <mergeCell ref="D13:E13"/>
    <mergeCell ref="B14:C14"/>
    <mergeCell ref="D14:E14"/>
    <mergeCell ref="B16:E16"/>
    <mergeCell ref="B17:E17"/>
    <mergeCell ref="B18:E18"/>
    <mergeCell ref="B36:E36"/>
    <mergeCell ref="D20:E20"/>
    <mergeCell ref="D21:E21"/>
    <mergeCell ref="D22:E22"/>
    <mergeCell ref="D23:E23"/>
    <mergeCell ref="B25:E25"/>
    <mergeCell ref="C27:D27"/>
    <mergeCell ref="C28:D28"/>
    <mergeCell ref="C29:D29"/>
    <mergeCell ref="C30:D30"/>
    <mergeCell ref="C31:D31"/>
    <mergeCell ref="B34:E34"/>
    <mergeCell ref="C66:D66"/>
    <mergeCell ref="B42:E42"/>
    <mergeCell ref="B53:E53"/>
    <mergeCell ref="C54:D54"/>
    <mergeCell ref="C57:D57"/>
    <mergeCell ref="C58:D58"/>
    <mergeCell ref="C59:D59"/>
    <mergeCell ref="C60:D60"/>
    <mergeCell ref="B62:E62"/>
    <mergeCell ref="C63:D63"/>
    <mergeCell ref="C64:D64"/>
    <mergeCell ref="C65:D65"/>
    <mergeCell ref="C98:D98"/>
    <mergeCell ref="C67:D67"/>
    <mergeCell ref="B69:E69"/>
    <mergeCell ref="B77:D77"/>
    <mergeCell ref="B78:E78"/>
    <mergeCell ref="B80:E80"/>
    <mergeCell ref="B82:E82"/>
    <mergeCell ref="B90:D90"/>
    <mergeCell ref="B92:C92"/>
    <mergeCell ref="B94:D94"/>
    <mergeCell ref="B96:E96"/>
    <mergeCell ref="C97:D97"/>
    <mergeCell ref="C113:D113"/>
    <mergeCell ref="C99:D99"/>
    <mergeCell ref="B101:E101"/>
    <mergeCell ref="C102:D102"/>
    <mergeCell ref="C103:D103"/>
    <mergeCell ref="C104:D104"/>
    <mergeCell ref="C105:D105"/>
    <mergeCell ref="B107:E107"/>
    <mergeCell ref="C109:D109"/>
    <mergeCell ref="C110:D110"/>
    <mergeCell ref="C111:D111"/>
    <mergeCell ref="C112:D112"/>
    <mergeCell ref="C137:D137"/>
    <mergeCell ref="C114:D114"/>
    <mergeCell ref="B116:E116"/>
    <mergeCell ref="C120:E120"/>
    <mergeCell ref="B129:C129"/>
    <mergeCell ref="B130:C130"/>
    <mergeCell ref="B131:E131"/>
    <mergeCell ref="B132:D132"/>
    <mergeCell ref="C133:D133"/>
    <mergeCell ref="C134:D134"/>
    <mergeCell ref="C135:D135"/>
    <mergeCell ref="C136:D136"/>
    <mergeCell ref="B138:D138"/>
    <mergeCell ref="C139:D139"/>
    <mergeCell ref="B140:D140"/>
    <mergeCell ref="B141:D141"/>
    <mergeCell ref="B142:D14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32" orientation="portrait" r:id="rId1"/>
  <rowBreaks count="1" manualBreakCount="1">
    <brk id="68" max="5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0A9EF-4107-4D21-8957-8FEF9ACC8390}">
  <sheetPr>
    <tabColor rgb="FFFF0000"/>
    <pageSetUpPr fitToPage="1"/>
  </sheetPr>
  <dimension ref="A1:K147"/>
  <sheetViews>
    <sheetView showGridLines="0" view="pageBreakPreview" zoomScaleNormal="80" zoomScaleSheetLayoutView="100" workbookViewId="0">
      <selection activeCell="B3" sqref="B3"/>
    </sheetView>
  </sheetViews>
  <sheetFormatPr defaultRowHeight="15"/>
  <cols>
    <col min="1" max="1" width="5.125" style="1" customWidth="1"/>
    <col min="2" max="2" width="6.75" style="1" customWidth="1"/>
    <col min="3" max="3" width="62.75" style="1" customWidth="1"/>
    <col min="4" max="4" width="22.375" style="1" customWidth="1"/>
    <col min="5" max="5" width="17.625" style="1" customWidth="1"/>
    <col min="6" max="6" width="16.375" style="1" customWidth="1"/>
    <col min="7" max="7" width="18.375" style="1" customWidth="1"/>
    <col min="8" max="8" width="13" style="1" bestFit="1" customWidth="1"/>
    <col min="9" max="9" width="13.75" style="1" bestFit="1" customWidth="1"/>
    <col min="10" max="10" width="15.875" style="1" customWidth="1"/>
    <col min="11" max="11" width="17.125" style="1" customWidth="1"/>
    <col min="12" max="12" width="13" style="1" bestFit="1" customWidth="1"/>
    <col min="13" max="253" width="9" style="1"/>
    <col min="254" max="254" width="3.25" style="1" customWidth="1"/>
    <col min="255" max="255" width="48.75" style="1" customWidth="1"/>
    <col min="256" max="256" width="26.25" style="1" customWidth="1"/>
    <col min="257" max="257" width="21.75" style="1" customWidth="1"/>
    <col min="258" max="258" width="21.5" style="1" customWidth="1"/>
    <col min="259" max="509" width="9" style="1"/>
    <col min="510" max="510" width="3.25" style="1" customWidth="1"/>
    <col min="511" max="511" width="48.75" style="1" customWidth="1"/>
    <col min="512" max="512" width="26.25" style="1" customWidth="1"/>
    <col min="513" max="513" width="21.75" style="1" customWidth="1"/>
    <col min="514" max="514" width="21.5" style="1" customWidth="1"/>
    <col min="515" max="765" width="9" style="1"/>
    <col min="766" max="766" width="3.25" style="1" customWidth="1"/>
    <col min="767" max="767" width="48.75" style="1" customWidth="1"/>
    <col min="768" max="768" width="26.25" style="1" customWidth="1"/>
    <col min="769" max="769" width="21.75" style="1" customWidth="1"/>
    <col min="770" max="770" width="21.5" style="1" customWidth="1"/>
    <col min="771" max="1021" width="9" style="1"/>
    <col min="1022" max="1022" width="3.25" style="1" customWidth="1"/>
    <col min="1023" max="1023" width="48.75" style="1" customWidth="1"/>
    <col min="1024" max="1024" width="26.25" style="1" customWidth="1"/>
    <col min="1025" max="1025" width="21.75" style="1" customWidth="1"/>
    <col min="1026" max="1026" width="21.5" style="1" customWidth="1"/>
    <col min="1027" max="1277" width="9" style="1"/>
    <col min="1278" max="1278" width="3.25" style="1" customWidth="1"/>
    <col min="1279" max="1279" width="48.75" style="1" customWidth="1"/>
    <col min="1280" max="1280" width="26.25" style="1" customWidth="1"/>
    <col min="1281" max="1281" width="21.75" style="1" customWidth="1"/>
    <col min="1282" max="1282" width="21.5" style="1" customWidth="1"/>
    <col min="1283" max="1533" width="9" style="1"/>
    <col min="1534" max="1534" width="3.25" style="1" customWidth="1"/>
    <col min="1535" max="1535" width="48.75" style="1" customWidth="1"/>
    <col min="1536" max="1536" width="26.25" style="1" customWidth="1"/>
    <col min="1537" max="1537" width="21.75" style="1" customWidth="1"/>
    <col min="1538" max="1538" width="21.5" style="1" customWidth="1"/>
    <col min="1539" max="1789" width="9" style="1"/>
    <col min="1790" max="1790" width="3.25" style="1" customWidth="1"/>
    <col min="1791" max="1791" width="48.75" style="1" customWidth="1"/>
    <col min="1792" max="1792" width="26.25" style="1" customWidth="1"/>
    <col min="1793" max="1793" width="21.75" style="1" customWidth="1"/>
    <col min="1794" max="1794" width="21.5" style="1" customWidth="1"/>
    <col min="1795" max="2045" width="9" style="1"/>
    <col min="2046" max="2046" width="3.25" style="1" customWidth="1"/>
    <col min="2047" max="2047" width="48.75" style="1" customWidth="1"/>
    <col min="2048" max="2048" width="26.25" style="1" customWidth="1"/>
    <col min="2049" max="2049" width="21.75" style="1" customWidth="1"/>
    <col min="2050" max="2050" width="21.5" style="1" customWidth="1"/>
    <col min="2051" max="2301" width="9" style="1"/>
    <col min="2302" max="2302" width="3.25" style="1" customWidth="1"/>
    <col min="2303" max="2303" width="48.75" style="1" customWidth="1"/>
    <col min="2304" max="2304" width="26.25" style="1" customWidth="1"/>
    <col min="2305" max="2305" width="21.75" style="1" customWidth="1"/>
    <col min="2306" max="2306" width="21.5" style="1" customWidth="1"/>
    <col min="2307" max="2557" width="9" style="1"/>
    <col min="2558" max="2558" width="3.25" style="1" customWidth="1"/>
    <col min="2559" max="2559" width="48.75" style="1" customWidth="1"/>
    <col min="2560" max="2560" width="26.25" style="1" customWidth="1"/>
    <col min="2561" max="2561" width="21.75" style="1" customWidth="1"/>
    <col min="2562" max="2562" width="21.5" style="1" customWidth="1"/>
    <col min="2563" max="2813" width="9" style="1"/>
    <col min="2814" max="2814" width="3.25" style="1" customWidth="1"/>
    <col min="2815" max="2815" width="48.75" style="1" customWidth="1"/>
    <col min="2816" max="2816" width="26.25" style="1" customWidth="1"/>
    <col min="2817" max="2817" width="21.75" style="1" customWidth="1"/>
    <col min="2818" max="2818" width="21.5" style="1" customWidth="1"/>
    <col min="2819" max="3069" width="9" style="1"/>
    <col min="3070" max="3070" width="3.25" style="1" customWidth="1"/>
    <col min="3071" max="3071" width="48.75" style="1" customWidth="1"/>
    <col min="3072" max="3072" width="26.25" style="1" customWidth="1"/>
    <col min="3073" max="3073" width="21.75" style="1" customWidth="1"/>
    <col min="3074" max="3074" width="21.5" style="1" customWidth="1"/>
    <col min="3075" max="3325" width="9" style="1"/>
    <col min="3326" max="3326" width="3.25" style="1" customWidth="1"/>
    <col min="3327" max="3327" width="48.75" style="1" customWidth="1"/>
    <col min="3328" max="3328" width="26.25" style="1" customWidth="1"/>
    <col min="3329" max="3329" width="21.75" style="1" customWidth="1"/>
    <col min="3330" max="3330" width="21.5" style="1" customWidth="1"/>
    <col min="3331" max="3581" width="9" style="1"/>
    <col min="3582" max="3582" width="3.25" style="1" customWidth="1"/>
    <col min="3583" max="3583" width="48.75" style="1" customWidth="1"/>
    <col min="3584" max="3584" width="26.25" style="1" customWidth="1"/>
    <col min="3585" max="3585" width="21.75" style="1" customWidth="1"/>
    <col min="3586" max="3586" width="21.5" style="1" customWidth="1"/>
    <col min="3587" max="3837" width="9" style="1"/>
    <col min="3838" max="3838" width="3.25" style="1" customWidth="1"/>
    <col min="3839" max="3839" width="48.75" style="1" customWidth="1"/>
    <col min="3840" max="3840" width="26.25" style="1" customWidth="1"/>
    <col min="3841" max="3841" width="21.75" style="1" customWidth="1"/>
    <col min="3842" max="3842" width="21.5" style="1" customWidth="1"/>
    <col min="3843" max="4093" width="9" style="1"/>
    <col min="4094" max="4094" width="3.25" style="1" customWidth="1"/>
    <col min="4095" max="4095" width="48.75" style="1" customWidth="1"/>
    <col min="4096" max="4096" width="26.25" style="1" customWidth="1"/>
    <col min="4097" max="4097" width="21.75" style="1" customWidth="1"/>
    <col min="4098" max="4098" width="21.5" style="1" customWidth="1"/>
    <col min="4099" max="4349" width="9" style="1"/>
    <col min="4350" max="4350" width="3.25" style="1" customWidth="1"/>
    <col min="4351" max="4351" width="48.75" style="1" customWidth="1"/>
    <col min="4352" max="4352" width="26.25" style="1" customWidth="1"/>
    <col min="4353" max="4353" width="21.75" style="1" customWidth="1"/>
    <col min="4354" max="4354" width="21.5" style="1" customWidth="1"/>
    <col min="4355" max="4605" width="9" style="1"/>
    <col min="4606" max="4606" width="3.25" style="1" customWidth="1"/>
    <col min="4607" max="4607" width="48.75" style="1" customWidth="1"/>
    <col min="4608" max="4608" width="26.25" style="1" customWidth="1"/>
    <col min="4609" max="4609" width="21.75" style="1" customWidth="1"/>
    <col min="4610" max="4610" width="21.5" style="1" customWidth="1"/>
    <col min="4611" max="4861" width="9" style="1"/>
    <col min="4862" max="4862" width="3.25" style="1" customWidth="1"/>
    <col min="4863" max="4863" width="48.75" style="1" customWidth="1"/>
    <col min="4864" max="4864" width="26.25" style="1" customWidth="1"/>
    <col min="4865" max="4865" width="21.75" style="1" customWidth="1"/>
    <col min="4866" max="4866" width="21.5" style="1" customWidth="1"/>
    <col min="4867" max="5117" width="9" style="1"/>
    <col min="5118" max="5118" width="3.25" style="1" customWidth="1"/>
    <col min="5119" max="5119" width="48.75" style="1" customWidth="1"/>
    <col min="5120" max="5120" width="26.25" style="1" customWidth="1"/>
    <col min="5121" max="5121" width="21.75" style="1" customWidth="1"/>
    <col min="5122" max="5122" width="21.5" style="1" customWidth="1"/>
    <col min="5123" max="5373" width="9" style="1"/>
    <col min="5374" max="5374" width="3.25" style="1" customWidth="1"/>
    <col min="5375" max="5375" width="48.75" style="1" customWidth="1"/>
    <col min="5376" max="5376" width="26.25" style="1" customWidth="1"/>
    <col min="5377" max="5377" width="21.75" style="1" customWidth="1"/>
    <col min="5378" max="5378" width="21.5" style="1" customWidth="1"/>
    <col min="5379" max="5629" width="9" style="1"/>
    <col min="5630" max="5630" width="3.25" style="1" customWidth="1"/>
    <col min="5631" max="5631" width="48.75" style="1" customWidth="1"/>
    <col min="5632" max="5632" width="26.25" style="1" customWidth="1"/>
    <col min="5633" max="5633" width="21.75" style="1" customWidth="1"/>
    <col min="5634" max="5634" width="21.5" style="1" customWidth="1"/>
    <col min="5635" max="5885" width="9" style="1"/>
    <col min="5886" max="5886" width="3.25" style="1" customWidth="1"/>
    <col min="5887" max="5887" width="48.75" style="1" customWidth="1"/>
    <col min="5888" max="5888" width="26.25" style="1" customWidth="1"/>
    <col min="5889" max="5889" width="21.75" style="1" customWidth="1"/>
    <col min="5890" max="5890" width="21.5" style="1" customWidth="1"/>
    <col min="5891" max="6141" width="9" style="1"/>
    <col min="6142" max="6142" width="3.25" style="1" customWidth="1"/>
    <col min="6143" max="6143" width="48.75" style="1" customWidth="1"/>
    <col min="6144" max="6144" width="26.25" style="1" customWidth="1"/>
    <col min="6145" max="6145" width="21.75" style="1" customWidth="1"/>
    <col min="6146" max="6146" width="21.5" style="1" customWidth="1"/>
    <col min="6147" max="6397" width="9" style="1"/>
    <col min="6398" max="6398" width="3.25" style="1" customWidth="1"/>
    <col min="6399" max="6399" width="48.75" style="1" customWidth="1"/>
    <col min="6400" max="6400" width="26.25" style="1" customWidth="1"/>
    <col min="6401" max="6401" width="21.75" style="1" customWidth="1"/>
    <col min="6402" max="6402" width="21.5" style="1" customWidth="1"/>
    <col min="6403" max="6653" width="9" style="1"/>
    <col min="6654" max="6654" width="3.25" style="1" customWidth="1"/>
    <col min="6655" max="6655" width="48.75" style="1" customWidth="1"/>
    <col min="6656" max="6656" width="26.25" style="1" customWidth="1"/>
    <col min="6657" max="6657" width="21.75" style="1" customWidth="1"/>
    <col min="6658" max="6658" width="21.5" style="1" customWidth="1"/>
    <col min="6659" max="6909" width="9" style="1"/>
    <col min="6910" max="6910" width="3.25" style="1" customWidth="1"/>
    <col min="6911" max="6911" width="48.75" style="1" customWidth="1"/>
    <col min="6912" max="6912" width="26.25" style="1" customWidth="1"/>
    <col min="6913" max="6913" width="21.75" style="1" customWidth="1"/>
    <col min="6914" max="6914" width="21.5" style="1" customWidth="1"/>
    <col min="6915" max="7165" width="9" style="1"/>
    <col min="7166" max="7166" width="3.25" style="1" customWidth="1"/>
    <col min="7167" max="7167" width="48.75" style="1" customWidth="1"/>
    <col min="7168" max="7168" width="26.25" style="1" customWidth="1"/>
    <col min="7169" max="7169" width="21.75" style="1" customWidth="1"/>
    <col min="7170" max="7170" width="21.5" style="1" customWidth="1"/>
    <col min="7171" max="7421" width="9" style="1"/>
    <col min="7422" max="7422" width="3.25" style="1" customWidth="1"/>
    <col min="7423" max="7423" width="48.75" style="1" customWidth="1"/>
    <col min="7424" max="7424" width="26.25" style="1" customWidth="1"/>
    <col min="7425" max="7425" width="21.75" style="1" customWidth="1"/>
    <col min="7426" max="7426" width="21.5" style="1" customWidth="1"/>
    <col min="7427" max="7677" width="9" style="1"/>
    <col min="7678" max="7678" width="3.25" style="1" customWidth="1"/>
    <col min="7679" max="7679" width="48.75" style="1" customWidth="1"/>
    <col min="7680" max="7680" width="26.25" style="1" customWidth="1"/>
    <col min="7681" max="7681" width="21.75" style="1" customWidth="1"/>
    <col min="7682" max="7682" width="21.5" style="1" customWidth="1"/>
    <col min="7683" max="7933" width="9" style="1"/>
    <col min="7934" max="7934" width="3.25" style="1" customWidth="1"/>
    <col min="7935" max="7935" width="48.75" style="1" customWidth="1"/>
    <col min="7936" max="7936" width="26.25" style="1" customWidth="1"/>
    <col min="7937" max="7937" width="21.75" style="1" customWidth="1"/>
    <col min="7938" max="7938" width="21.5" style="1" customWidth="1"/>
    <col min="7939" max="8189" width="9" style="1"/>
    <col min="8190" max="8190" width="3.25" style="1" customWidth="1"/>
    <col min="8191" max="8191" width="48.75" style="1" customWidth="1"/>
    <col min="8192" max="8192" width="26.25" style="1" customWidth="1"/>
    <col min="8193" max="8193" width="21.75" style="1" customWidth="1"/>
    <col min="8194" max="8194" width="21.5" style="1" customWidth="1"/>
    <col min="8195" max="8445" width="9" style="1"/>
    <col min="8446" max="8446" width="3.25" style="1" customWidth="1"/>
    <col min="8447" max="8447" width="48.75" style="1" customWidth="1"/>
    <col min="8448" max="8448" width="26.25" style="1" customWidth="1"/>
    <col min="8449" max="8449" width="21.75" style="1" customWidth="1"/>
    <col min="8450" max="8450" width="21.5" style="1" customWidth="1"/>
    <col min="8451" max="8701" width="9" style="1"/>
    <col min="8702" max="8702" width="3.25" style="1" customWidth="1"/>
    <col min="8703" max="8703" width="48.75" style="1" customWidth="1"/>
    <col min="8704" max="8704" width="26.25" style="1" customWidth="1"/>
    <col min="8705" max="8705" width="21.75" style="1" customWidth="1"/>
    <col min="8706" max="8706" width="21.5" style="1" customWidth="1"/>
    <col min="8707" max="8957" width="9" style="1"/>
    <col min="8958" max="8958" width="3.25" style="1" customWidth="1"/>
    <col min="8959" max="8959" width="48.75" style="1" customWidth="1"/>
    <col min="8960" max="8960" width="26.25" style="1" customWidth="1"/>
    <col min="8961" max="8961" width="21.75" style="1" customWidth="1"/>
    <col min="8962" max="8962" width="21.5" style="1" customWidth="1"/>
    <col min="8963" max="9213" width="9" style="1"/>
    <col min="9214" max="9214" width="3.25" style="1" customWidth="1"/>
    <col min="9215" max="9215" width="48.75" style="1" customWidth="1"/>
    <col min="9216" max="9216" width="26.25" style="1" customWidth="1"/>
    <col min="9217" max="9217" width="21.75" style="1" customWidth="1"/>
    <col min="9218" max="9218" width="21.5" style="1" customWidth="1"/>
    <col min="9219" max="9469" width="9" style="1"/>
    <col min="9470" max="9470" width="3.25" style="1" customWidth="1"/>
    <col min="9471" max="9471" width="48.75" style="1" customWidth="1"/>
    <col min="9472" max="9472" width="26.25" style="1" customWidth="1"/>
    <col min="9473" max="9473" width="21.75" style="1" customWidth="1"/>
    <col min="9474" max="9474" width="21.5" style="1" customWidth="1"/>
    <col min="9475" max="9725" width="9" style="1"/>
    <col min="9726" max="9726" width="3.25" style="1" customWidth="1"/>
    <col min="9727" max="9727" width="48.75" style="1" customWidth="1"/>
    <col min="9728" max="9728" width="26.25" style="1" customWidth="1"/>
    <col min="9729" max="9729" width="21.75" style="1" customWidth="1"/>
    <col min="9730" max="9730" width="21.5" style="1" customWidth="1"/>
    <col min="9731" max="9981" width="9" style="1"/>
    <col min="9982" max="9982" width="3.25" style="1" customWidth="1"/>
    <col min="9983" max="9983" width="48.75" style="1" customWidth="1"/>
    <col min="9984" max="9984" width="26.25" style="1" customWidth="1"/>
    <col min="9985" max="9985" width="21.75" style="1" customWidth="1"/>
    <col min="9986" max="9986" width="21.5" style="1" customWidth="1"/>
    <col min="9987" max="10237" width="9" style="1"/>
    <col min="10238" max="10238" width="3.25" style="1" customWidth="1"/>
    <col min="10239" max="10239" width="48.75" style="1" customWidth="1"/>
    <col min="10240" max="10240" width="26.25" style="1" customWidth="1"/>
    <col min="10241" max="10241" width="21.75" style="1" customWidth="1"/>
    <col min="10242" max="10242" width="21.5" style="1" customWidth="1"/>
    <col min="10243" max="10493" width="9" style="1"/>
    <col min="10494" max="10494" width="3.25" style="1" customWidth="1"/>
    <col min="10495" max="10495" width="48.75" style="1" customWidth="1"/>
    <col min="10496" max="10496" width="26.25" style="1" customWidth="1"/>
    <col min="10497" max="10497" width="21.75" style="1" customWidth="1"/>
    <col min="10498" max="10498" width="21.5" style="1" customWidth="1"/>
    <col min="10499" max="10749" width="9" style="1"/>
    <col min="10750" max="10750" width="3.25" style="1" customWidth="1"/>
    <col min="10751" max="10751" width="48.75" style="1" customWidth="1"/>
    <col min="10752" max="10752" width="26.25" style="1" customWidth="1"/>
    <col min="10753" max="10753" width="21.75" style="1" customWidth="1"/>
    <col min="10754" max="10754" width="21.5" style="1" customWidth="1"/>
    <col min="10755" max="11005" width="9" style="1"/>
    <col min="11006" max="11006" width="3.25" style="1" customWidth="1"/>
    <col min="11007" max="11007" width="48.75" style="1" customWidth="1"/>
    <col min="11008" max="11008" width="26.25" style="1" customWidth="1"/>
    <col min="11009" max="11009" width="21.75" style="1" customWidth="1"/>
    <col min="11010" max="11010" width="21.5" style="1" customWidth="1"/>
    <col min="11011" max="11261" width="9" style="1"/>
    <col min="11262" max="11262" width="3.25" style="1" customWidth="1"/>
    <col min="11263" max="11263" width="48.75" style="1" customWidth="1"/>
    <col min="11264" max="11264" width="26.25" style="1" customWidth="1"/>
    <col min="11265" max="11265" width="21.75" style="1" customWidth="1"/>
    <col min="11266" max="11266" width="21.5" style="1" customWidth="1"/>
    <col min="11267" max="11517" width="9" style="1"/>
    <col min="11518" max="11518" width="3.25" style="1" customWidth="1"/>
    <col min="11519" max="11519" width="48.75" style="1" customWidth="1"/>
    <col min="11520" max="11520" width="26.25" style="1" customWidth="1"/>
    <col min="11521" max="11521" width="21.75" style="1" customWidth="1"/>
    <col min="11522" max="11522" width="21.5" style="1" customWidth="1"/>
    <col min="11523" max="11773" width="9" style="1"/>
    <col min="11774" max="11774" width="3.25" style="1" customWidth="1"/>
    <col min="11775" max="11775" width="48.75" style="1" customWidth="1"/>
    <col min="11776" max="11776" width="26.25" style="1" customWidth="1"/>
    <col min="11777" max="11777" width="21.75" style="1" customWidth="1"/>
    <col min="11778" max="11778" width="21.5" style="1" customWidth="1"/>
    <col min="11779" max="12029" width="9" style="1"/>
    <col min="12030" max="12030" width="3.25" style="1" customWidth="1"/>
    <col min="12031" max="12031" width="48.75" style="1" customWidth="1"/>
    <col min="12032" max="12032" width="26.25" style="1" customWidth="1"/>
    <col min="12033" max="12033" width="21.75" style="1" customWidth="1"/>
    <col min="12034" max="12034" width="21.5" style="1" customWidth="1"/>
    <col min="12035" max="12285" width="9" style="1"/>
    <col min="12286" max="12286" width="3.25" style="1" customWidth="1"/>
    <col min="12287" max="12287" width="48.75" style="1" customWidth="1"/>
    <col min="12288" max="12288" width="26.25" style="1" customWidth="1"/>
    <col min="12289" max="12289" width="21.75" style="1" customWidth="1"/>
    <col min="12290" max="12290" width="21.5" style="1" customWidth="1"/>
    <col min="12291" max="12541" width="9" style="1"/>
    <col min="12542" max="12542" width="3.25" style="1" customWidth="1"/>
    <col min="12543" max="12543" width="48.75" style="1" customWidth="1"/>
    <col min="12544" max="12544" width="26.25" style="1" customWidth="1"/>
    <col min="12545" max="12545" width="21.75" style="1" customWidth="1"/>
    <col min="12546" max="12546" width="21.5" style="1" customWidth="1"/>
    <col min="12547" max="12797" width="9" style="1"/>
    <col min="12798" max="12798" width="3.25" style="1" customWidth="1"/>
    <col min="12799" max="12799" width="48.75" style="1" customWidth="1"/>
    <col min="12800" max="12800" width="26.25" style="1" customWidth="1"/>
    <col min="12801" max="12801" width="21.75" style="1" customWidth="1"/>
    <col min="12802" max="12802" width="21.5" style="1" customWidth="1"/>
    <col min="12803" max="13053" width="9" style="1"/>
    <col min="13054" max="13054" width="3.25" style="1" customWidth="1"/>
    <col min="13055" max="13055" width="48.75" style="1" customWidth="1"/>
    <col min="13056" max="13056" width="26.25" style="1" customWidth="1"/>
    <col min="13057" max="13057" width="21.75" style="1" customWidth="1"/>
    <col min="13058" max="13058" width="21.5" style="1" customWidth="1"/>
    <col min="13059" max="13309" width="9" style="1"/>
    <col min="13310" max="13310" width="3.25" style="1" customWidth="1"/>
    <col min="13311" max="13311" width="48.75" style="1" customWidth="1"/>
    <col min="13312" max="13312" width="26.25" style="1" customWidth="1"/>
    <col min="13313" max="13313" width="21.75" style="1" customWidth="1"/>
    <col min="13314" max="13314" width="21.5" style="1" customWidth="1"/>
    <col min="13315" max="13565" width="9" style="1"/>
    <col min="13566" max="13566" width="3.25" style="1" customWidth="1"/>
    <col min="13567" max="13567" width="48.75" style="1" customWidth="1"/>
    <col min="13568" max="13568" width="26.25" style="1" customWidth="1"/>
    <col min="13569" max="13569" width="21.75" style="1" customWidth="1"/>
    <col min="13570" max="13570" width="21.5" style="1" customWidth="1"/>
    <col min="13571" max="13821" width="9" style="1"/>
    <col min="13822" max="13822" width="3.25" style="1" customWidth="1"/>
    <col min="13823" max="13823" width="48.75" style="1" customWidth="1"/>
    <col min="13824" max="13824" width="26.25" style="1" customWidth="1"/>
    <col min="13825" max="13825" width="21.75" style="1" customWidth="1"/>
    <col min="13826" max="13826" width="21.5" style="1" customWidth="1"/>
    <col min="13827" max="14077" width="9" style="1"/>
    <col min="14078" max="14078" width="3.25" style="1" customWidth="1"/>
    <col min="14079" max="14079" width="48.75" style="1" customWidth="1"/>
    <col min="14080" max="14080" width="26.25" style="1" customWidth="1"/>
    <col min="14081" max="14081" width="21.75" style="1" customWidth="1"/>
    <col min="14082" max="14082" width="21.5" style="1" customWidth="1"/>
    <col min="14083" max="14333" width="9" style="1"/>
    <col min="14334" max="14334" width="3.25" style="1" customWidth="1"/>
    <col min="14335" max="14335" width="48.75" style="1" customWidth="1"/>
    <col min="14336" max="14336" width="26.25" style="1" customWidth="1"/>
    <col min="14337" max="14337" width="21.75" style="1" customWidth="1"/>
    <col min="14338" max="14338" width="21.5" style="1" customWidth="1"/>
    <col min="14339" max="14589" width="9" style="1"/>
    <col min="14590" max="14590" width="3.25" style="1" customWidth="1"/>
    <col min="14591" max="14591" width="48.75" style="1" customWidth="1"/>
    <col min="14592" max="14592" width="26.25" style="1" customWidth="1"/>
    <col min="14593" max="14593" width="21.75" style="1" customWidth="1"/>
    <col min="14594" max="14594" width="21.5" style="1" customWidth="1"/>
    <col min="14595" max="14845" width="9" style="1"/>
    <col min="14846" max="14846" width="3.25" style="1" customWidth="1"/>
    <col min="14847" max="14847" width="48.75" style="1" customWidth="1"/>
    <col min="14848" max="14848" width="26.25" style="1" customWidth="1"/>
    <col min="14849" max="14849" width="21.75" style="1" customWidth="1"/>
    <col min="14850" max="14850" width="21.5" style="1" customWidth="1"/>
    <col min="14851" max="15101" width="9" style="1"/>
    <col min="15102" max="15102" width="3.25" style="1" customWidth="1"/>
    <col min="15103" max="15103" width="48.75" style="1" customWidth="1"/>
    <col min="15104" max="15104" width="26.25" style="1" customWidth="1"/>
    <col min="15105" max="15105" width="21.75" style="1" customWidth="1"/>
    <col min="15106" max="15106" width="21.5" style="1" customWidth="1"/>
    <col min="15107" max="15357" width="9" style="1"/>
    <col min="15358" max="15358" width="3.25" style="1" customWidth="1"/>
    <col min="15359" max="15359" width="48.75" style="1" customWidth="1"/>
    <col min="15360" max="15360" width="26.25" style="1" customWidth="1"/>
    <col min="15361" max="15361" width="21.75" style="1" customWidth="1"/>
    <col min="15362" max="15362" width="21.5" style="1" customWidth="1"/>
    <col min="15363" max="15613" width="9" style="1"/>
    <col min="15614" max="15614" width="3.25" style="1" customWidth="1"/>
    <col min="15615" max="15615" width="48.75" style="1" customWidth="1"/>
    <col min="15616" max="15616" width="26.25" style="1" customWidth="1"/>
    <col min="15617" max="15617" width="21.75" style="1" customWidth="1"/>
    <col min="15618" max="15618" width="21.5" style="1" customWidth="1"/>
    <col min="15619" max="15869" width="9" style="1"/>
    <col min="15870" max="15870" width="3.25" style="1" customWidth="1"/>
    <col min="15871" max="15871" width="48.75" style="1" customWidth="1"/>
    <col min="15872" max="15872" width="26.25" style="1" customWidth="1"/>
    <col min="15873" max="15873" width="21.75" style="1" customWidth="1"/>
    <col min="15874" max="15874" width="21.5" style="1" customWidth="1"/>
    <col min="15875" max="16125" width="9" style="1"/>
    <col min="16126" max="16126" width="3.25" style="1" customWidth="1"/>
    <col min="16127" max="16127" width="48.75" style="1" customWidth="1"/>
    <col min="16128" max="16128" width="26.25" style="1" customWidth="1"/>
    <col min="16129" max="16129" width="21.75" style="1" customWidth="1"/>
    <col min="16130" max="16130" width="21.5" style="1" customWidth="1"/>
    <col min="16131" max="16384" width="9" style="1"/>
  </cols>
  <sheetData>
    <row r="1" spans="2:7" ht="15" customHeight="1">
      <c r="B1" s="180" t="s">
        <v>35</v>
      </c>
      <c r="C1" s="180"/>
      <c r="D1" s="180"/>
      <c r="E1" s="180"/>
      <c r="G1" s="37"/>
    </row>
    <row r="2" spans="2:7" ht="16.5" customHeight="1">
      <c r="B2" s="36"/>
      <c r="C2" s="35" t="s">
        <v>36</v>
      </c>
      <c r="D2" s="181" t="s">
        <v>37</v>
      </c>
      <c r="E2" s="182"/>
    </row>
    <row r="3" spans="2:7" ht="16.5" customHeight="1">
      <c r="B3" s="36"/>
      <c r="C3" s="35" t="s">
        <v>38</v>
      </c>
      <c r="D3" s="183"/>
      <c r="E3" s="183"/>
    </row>
    <row r="4" spans="2:7">
      <c r="B4" s="32"/>
      <c r="C4" s="32"/>
      <c r="D4" s="34"/>
    </row>
    <row r="5" spans="2:7" ht="15.75">
      <c r="B5" s="184" t="s">
        <v>39</v>
      </c>
      <c r="C5" s="184"/>
      <c r="D5" s="184"/>
    </row>
    <row r="6" spans="2:7" ht="15.75">
      <c r="B6" s="29" t="s">
        <v>40</v>
      </c>
      <c r="C6" s="252" t="s">
        <v>41</v>
      </c>
      <c r="D6" s="252"/>
      <c r="E6" s="126"/>
    </row>
    <row r="7" spans="2:7" ht="15.75">
      <c r="B7" s="29" t="s">
        <v>42</v>
      </c>
      <c r="C7" s="252" t="s">
        <v>43</v>
      </c>
      <c r="D7" s="252"/>
      <c r="E7" s="130" t="s">
        <v>181</v>
      </c>
    </row>
    <row r="8" spans="2:7" ht="30">
      <c r="B8" s="29" t="s">
        <v>45</v>
      </c>
      <c r="C8" s="252" t="s">
        <v>46</v>
      </c>
      <c r="D8" s="252"/>
      <c r="E8" s="151" t="s">
        <v>47</v>
      </c>
    </row>
    <row r="9" spans="2:7" ht="15.75">
      <c r="B9" s="29" t="s">
        <v>48</v>
      </c>
      <c r="C9" s="252" t="s">
        <v>49</v>
      </c>
      <c r="D9" s="252"/>
      <c r="E9" s="131">
        <v>12</v>
      </c>
    </row>
    <row r="10" spans="2:7" ht="15.75">
      <c r="B10" s="33"/>
      <c r="C10" s="32"/>
      <c r="D10" s="31"/>
    </row>
    <row r="11" spans="2:7" ht="15.75">
      <c r="B11" s="194" t="s">
        <v>50</v>
      </c>
      <c r="C11" s="194"/>
      <c r="D11" s="194"/>
      <c r="E11" s="194"/>
    </row>
    <row r="12" spans="2:7" ht="20.100000000000001" customHeight="1">
      <c r="B12" s="185" t="s">
        <v>51</v>
      </c>
      <c r="C12" s="185"/>
      <c r="D12" s="187" t="s">
        <v>177</v>
      </c>
      <c r="E12" s="188"/>
    </row>
    <row r="13" spans="2:7" ht="20.100000000000001" customHeight="1">
      <c r="B13" s="185" t="s">
        <v>53</v>
      </c>
      <c r="C13" s="186"/>
      <c r="D13" s="187" t="s">
        <v>54</v>
      </c>
      <c r="E13" s="188"/>
    </row>
    <row r="14" spans="2:7" ht="20.100000000000001" customHeight="1">
      <c r="B14" s="189" t="s">
        <v>55</v>
      </c>
      <c r="C14" s="189"/>
      <c r="D14" s="190">
        <v>1</v>
      </c>
      <c r="E14" s="191"/>
    </row>
    <row r="15" spans="2:7">
      <c r="B15" s="97"/>
      <c r="C15" s="97"/>
      <c r="D15" s="30"/>
      <c r="E15" s="30"/>
    </row>
    <row r="16" spans="2:7" ht="15.75">
      <c r="B16" s="184" t="s">
        <v>56</v>
      </c>
      <c r="C16" s="184"/>
      <c r="D16" s="184"/>
      <c r="E16" s="184"/>
    </row>
    <row r="17" spans="2:8" ht="27.75" customHeight="1">
      <c r="B17" s="201" t="s">
        <v>57</v>
      </c>
      <c r="C17" s="201"/>
      <c r="D17" s="201"/>
      <c r="E17" s="201"/>
    </row>
    <row r="18" spans="2:8" ht="27.75" customHeight="1">
      <c r="B18" s="202" t="s">
        <v>58</v>
      </c>
      <c r="C18" s="203"/>
      <c r="D18" s="203"/>
      <c r="E18" s="204"/>
    </row>
    <row r="19" spans="2:8" ht="15" customHeight="1">
      <c r="B19" s="29">
        <v>1</v>
      </c>
      <c r="C19" s="28" t="s">
        <v>59</v>
      </c>
      <c r="D19" s="205" t="str">
        <f>D12</f>
        <v>Vigilância Armada Noturno</v>
      </c>
      <c r="E19" s="206"/>
    </row>
    <row r="20" spans="2:8" ht="15" customHeight="1">
      <c r="B20" s="27">
        <v>2</v>
      </c>
      <c r="C20" s="28" t="s">
        <v>60</v>
      </c>
      <c r="D20" s="207" t="s">
        <v>61</v>
      </c>
      <c r="E20" s="207"/>
    </row>
    <row r="21" spans="2:8" ht="15" customHeight="1">
      <c r="B21" s="27">
        <v>3</v>
      </c>
      <c r="C21" s="26" t="s">
        <v>62</v>
      </c>
      <c r="D21" s="208">
        <v>0</v>
      </c>
      <c r="E21" s="208"/>
    </row>
    <row r="22" spans="2:8" ht="15" customHeight="1">
      <c r="B22" s="27">
        <v>4</v>
      </c>
      <c r="C22" s="26" t="s">
        <v>63</v>
      </c>
      <c r="D22" s="200" t="s">
        <v>64</v>
      </c>
      <c r="E22" s="200"/>
    </row>
    <row r="23" spans="2:8" ht="15" customHeight="1">
      <c r="B23" s="27">
        <v>5</v>
      </c>
      <c r="C23" s="26" t="s">
        <v>65</v>
      </c>
      <c r="D23" s="199"/>
      <c r="E23" s="199"/>
    </row>
    <row r="24" spans="2:8">
      <c r="B24" s="99"/>
      <c r="C24" s="99"/>
      <c r="D24" s="99"/>
    </row>
    <row r="25" spans="2:8" ht="15.75">
      <c r="B25" s="184" t="s">
        <v>66</v>
      </c>
      <c r="C25" s="184"/>
      <c r="D25" s="184"/>
      <c r="E25" s="184"/>
    </row>
    <row r="27" spans="2:8" ht="15.75">
      <c r="B27" s="38">
        <v>1</v>
      </c>
      <c r="C27" s="195" t="s">
        <v>67</v>
      </c>
      <c r="D27" s="196"/>
      <c r="E27" s="38" t="s">
        <v>68</v>
      </c>
      <c r="H27" s="3"/>
    </row>
    <row r="28" spans="2:8">
      <c r="B28" s="98" t="s">
        <v>69</v>
      </c>
      <c r="C28" s="197" t="s">
        <v>70</v>
      </c>
      <c r="D28" s="198"/>
      <c r="E28" s="25">
        <f>D21</f>
        <v>0</v>
      </c>
    </row>
    <row r="29" spans="2:8">
      <c r="B29" s="98" t="s">
        <v>42</v>
      </c>
      <c r="C29" s="197" t="s">
        <v>71</v>
      </c>
      <c r="D29" s="198"/>
      <c r="E29" s="57">
        <f>$E$28*30%</f>
        <v>0</v>
      </c>
    </row>
    <row r="30" spans="2:8">
      <c r="B30" s="98" t="s">
        <v>45</v>
      </c>
      <c r="C30" s="197" t="s">
        <v>179</v>
      </c>
      <c r="D30" s="198"/>
      <c r="E30" s="57">
        <f>(E28+E29)/220*0.2*15*7</f>
        <v>0</v>
      </c>
    </row>
    <row r="31" spans="2:8">
      <c r="B31" s="98" t="s">
        <v>48</v>
      </c>
      <c r="C31" s="197" t="s">
        <v>180</v>
      </c>
      <c r="D31" s="198"/>
      <c r="E31" s="57">
        <f>(E28+E29+E30)/220*1.5*15</f>
        <v>0</v>
      </c>
    </row>
    <row r="32" spans="2:8" ht="15.75">
      <c r="B32" s="39"/>
      <c r="C32" s="209" t="s">
        <v>73</v>
      </c>
      <c r="D32" s="210"/>
      <c r="E32" s="40">
        <f>SUM(E28:E31)</f>
        <v>0</v>
      </c>
    </row>
    <row r="33" spans="2:8" ht="19.5" customHeight="1">
      <c r="B33" s="24"/>
      <c r="C33" s="24"/>
      <c r="D33" s="24"/>
      <c r="E33" s="24"/>
    </row>
    <row r="34" spans="2:8" ht="15.75">
      <c r="B34" s="184" t="s">
        <v>74</v>
      </c>
      <c r="C34" s="184"/>
      <c r="D34" s="184"/>
      <c r="E34" s="184"/>
    </row>
    <row r="35" spans="2:8" ht="15.75">
      <c r="B35" s="96"/>
      <c r="C35" s="96"/>
      <c r="D35" s="96"/>
      <c r="E35" s="96"/>
    </row>
    <row r="36" spans="2:8" ht="15.75">
      <c r="B36" s="194" t="s">
        <v>75</v>
      </c>
      <c r="C36" s="194"/>
      <c r="D36" s="194"/>
      <c r="E36" s="194"/>
    </row>
    <row r="37" spans="2:8" ht="15.75" customHeight="1">
      <c r="B37" s="41" t="s">
        <v>76</v>
      </c>
      <c r="C37" s="123" t="s">
        <v>77</v>
      </c>
      <c r="D37" s="45" t="s">
        <v>78</v>
      </c>
      <c r="E37" s="42" t="s">
        <v>68</v>
      </c>
    </row>
    <row r="38" spans="2:8">
      <c r="B38" s="23" t="s">
        <v>40</v>
      </c>
      <c r="C38" s="122" t="s">
        <v>79</v>
      </c>
      <c r="D38" s="124">
        <v>8.3330000000000001E-2</v>
      </c>
      <c r="E38" s="22">
        <f>$E$32*$D$38</f>
        <v>0</v>
      </c>
    </row>
    <row r="39" spans="2:8">
      <c r="B39" s="23" t="s">
        <v>42</v>
      </c>
      <c r="C39" s="122" t="s">
        <v>80</v>
      </c>
      <c r="D39" s="124">
        <v>3.0249999999999999E-2</v>
      </c>
      <c r="E39" s="22">
        <f>$E$32*$D$39</f>
        <v>0</v>
      </c>
    </row>
    <row r="40" spans="2:8" ht="15.75">
      <c r="B40" s="43"/>
      <c r="C40" s="121" t="s">
        <v>81</v>
      </c>
      <c r="D40" s="125">
        <f>SUM(D38:D39)</f>
        <v>0.11358</v>
      </c>
      <c r="E40" s="44">
        <f>SUM(E38:E39)</f>
        <v>0</v>
      </c>
    </row>
    <row r="41" spans="2:8" ht="15.75">
      <c r="B41" s="96"/>
      <c r="C41" s="96"/>
      <c r="D41" s="96"/>
      <c r="E41" s="96"/>
    </row>
    <row r="42" spans="2:8" ht="30" customHeight="1">
      <c r="B42" s="211" t="s">
        <v>82</v>
      </c>
      <c r="C42" s="194"/>
      <c r="D42" s="194"/>
      <c r="E42" s="194"/>
    </row>
    <row r="43" spans="2:8" ht="15.75">
      <c r="B43" s="45" t="s">
        <v>83</v>
      </c>
      <c r="C43" s="46" t="s">
        <v>84</v>
      </c>
      <c r="D43" s="45" t="s">
        <v>78</v>
      </c>
      <c r="E43" s="45" t="s">
        <v>85</v>
      </c>
    </row>
    <row r="44" spans="2:8">
      <c r="B44" s="12" t="s">
        <v>40</v>
      </c>
      <c r="C44" s="13" t="s">
        <v>86</v>
      </c>
      <c r="D44" s="104">
        <v>0</v>
      </c>
      <c r="E44" s="21">
        <f>($E$32+$E$40)*D44</f>
        <v>0</v>
      </c>
      <c r="H44" s="3"/>
    </row>
    <row r="45" spans="2:8">
      <c r="B45" s="4" t="s">
        <v>42</v>
      </c>
      <c r="C45" s="13" t="s">
        <v>87</v>
      </c>
      <c r="D45" s="104">
        <v>0</v>
      </c>
      <c r="E45" s="21">
        <f t="shared" ref="E45:E51" si="0">($E$32+$E$40)*D45</f>
        <v>0</v>
      </c>
    </row>
    <row r="46" spans="2:8">
      <c r="B46" s="4" t="s">
        <v>45</v>
      </c>
      <c r="C46" s="13" t="s">
        <v>88</v>
      </c>
      <c r="D46" s="104">
        <v>0</v>
      </c>
      <c r="E46" s="21">
        <f t="shared" si="0"/>
        <v>0</v>
      </c>
    </row>
    <row r="47" spans="2:8">
      <c r="B47" s="4" t="s">
        <v>48</v>
      </c>
      <c r="C47" s="13" t="s">
        <v>89</v>
      </c>
      <c r="D47" s="104">
        <v>0</v>
      </c>
      <c r="E47" s="21">
        <f t="shared" si="0"/>
        <v>0</v>
      </c>
    </row>
    <row r="48" spans="2:8">
      <c r="B48" s="4" t="s">
        <v>90</v>
      </c>
      <c r="C48" s="13" t="s">
        <v>91</v>
      </c>
      <c r="D48" s="104">
        <v>0</v>
      </c>
      <c r="E48" s="21">
        <f t="shared" si="0"/>
        <v>0</v>
      </c>
    </row>
    <row r="49" spans="2:11">
      <c r="B49" s="4" t="s">
        <v>92</v>
      </c>
      <c r="C49" s="13" t="s">
        <v>93</v>
      </c>
      <c r="D49" s="104">
        <v>0</v>
      </c>
      <c r="E49" s="21">
        <f t="shared" si="0"/>
        <v>0</v>
      </c>
    </row>
    <row r="50" spans="2:11">
      <c r="B50" s="12" t="s">
        <v>94</v>
      </c>
      <c r="C50" s="13" t="s">
        <v>95</v>
      </c>
      <c r="D50" s="104">
        <v>0</v>
      </c>
      <c r="E50" s="21">
        <f t="shared" si="0"/>
        <v>0</v>
      </c>
    </row>
    <row r="51" spans="2:11">
      <c r="B51" s="12" t="s">
        <v>96</v>
      </c>
      <c r="C51" s="13" t="s">
        <v>97</v>
      </c>
      <c r="D51" s="105">
        <v>0.08</v>
      </c>
      <c r="E51" s="21">
        <f t="shared" si="0"/>
        <v>0</v>
      </c>
    </row>
    <row r="52" spans="2:11" ht="15.75">
      <c r="B52" s="46" t="s">
        <v>98</v>
      </c>
      <c r="C52" s="46"/>
      <c r="D52" s="47">
        <f>SUM(D44:D51)</f>
        <v>0.08</v>
      </c>
      <c r="E52" s="48">
        <f>SUM(E44:E51)</f>
        <v>0</v>
      </c>
    </row>
    <row r="53" spans="2:11" ht="15.75">
      <c r="B53" s="194" t="s">
        <v>99</v>
      </c>
      <c r="C53" s="194"/>
      <c r="D53" s="194"/>
      <c r="E53" s="194"/>
    </row>
    <row r="54" spans="2:11" ht="15.75">
      <c r="B54" s="38" t="s">
        <v>100</v>
      </c>
      <c r="C54" s="209" t="s">
        <v>101</v>
      </c>
      <c r="D54" s="210"/>
      <c r="E54" s="100" t="s">
        <v>68</v>
      </c>
    </row>
    <row r="55" spans="2:11">
      <c r="B55" s="4" t="s">
        <v>40</v>
      </c>
      <c r="C55" s="20" t="s">
        <v>102</v>
      </c>
      <c r="D55" s="19">
        <v>0</v>
      </c>
      <c r="E55" s="5">
        <f>(($D$55*2*15)-($E$28*6%))</f>
        <v>0</v>
      </c>
    </row>
    <row r="56" spans="2:11">
      <c r="B56" s="4" t="s">
        <v>42</v>
      </c>
      <c r="C56" s="20" t="s">
        <v>103</v>
      </c>
      <c r="D56" s="19">
        <v>0</v>
      </c>
      <c r="E56" s="5">
        <f>(($D$56*15)-(0.89*15))</f>
        <v>-13.35</v>
      </c>
    </row>
    <row r="57" spans="2:11">
      <c r="B57" s="4" t="s">
        <v>45</v>
      </c>
      <c r="C57" s="212" t="s">
        <v>104</v>
      </c>
      <c r="D57" s="213"/>
      <c r="E57" s="18">
        <v>0</v>
      </c>
    </row>
    <row r="58" spans="2:11">
      <c r="B58" s="4" t="s">
        <v>48</v>
      </c>
      <c r="C58" s="212" t="s">
        <v>105</v>
      </c>
      <c r="D58" s="213"/>
      <c r="E58" s="18">
        <v>0</v>
      </c>
    </row>
    <row r="59" spans="2:11">
      <c r="B59" s="4" t="s">
        <v>90</v>
      </c>
      <c r="C59" s="212" t="s">
        <v>106</v>
      </c>
      <c r="D59" s="213"/>
      <c r="E59" s="18">
        <v>0</v>
      </c>
    </row>
    <row r="60" spans="2:11" ht="15.75">
      <c r="B60" s="39"/>
      <c r="C60" s="209" t="s">
        <v>107</v>
      </c>
      <c r="D60" s="210"/>
      <c r="E60" s="49">
        <f>SUM(E55:E59)</f>
        <v>-13.35</v>
      </c>
    </row>
    <row r="61" spans="2:11" ht="15.75">
      <c r="B61" s="17"/>
      <c r="C61" s="16"/>
      <c r="D61" s="16"/>
      <c r="E61" s="15"/>
      <c r="K61" s="3"/>
    </row>
    <row r="62" spans="2:11" ht="15.75">
      <c r="B62" s="214" t="s">
        <v>108</v>
      </c>
      <c r="C62" s="214"/>
      <c r="D62" s="214"/>
      <c r="E62" s="214"/>
    </row>
    <row r="63" spans="2:11" ht="15.75">
      <c r="B63" s="100">
        <v>2</v>
      </c>
      <c r="C63" s="209" t="s">
        <v>109</v>
      </c>
      <c r="D63" s="210"/>
      <c r="E63" s="100" t="s">
        <v>68</v>
      </c>
    </row>
    <row r="64" spans="2:11">
      <c r="B64" s="4" t="s">
        <v>76</v>
      </c>
      <c r="C64" s="215" t="s">
        <v>110</v>
      </c>
      <c r="D64" s="215"/>
      <c r="E64" s="5">
        <f>$E$40</f>
        <v>0</v>
      </c>
    </row>
    <row r="65" spans="2:9">
      <c r="B65" s="4" t="s">
        <v>83</v>
      </c>
      <c r="C65" s="212" t="s">
        <v>84</v>
      </c>
      <c r="D65" s="213"/>
      <c r="E65" s="5">
        <f>$E$52</f>
        <v>0</v>
      </c>
    </row>
    <row r="66" spans="2:9">
      <c r="B66" s="4" t="s">
        <v>100</v>
      </c>
      <c r="C66" s="192" t="s">
        <v>111</v>
      </c>
      <c r="D66" s="193"/>
      <c r="E66" s="5">
        <f>$E$60</f>
        <v>-13.35</v>
      </c>
    </row>
    <row r="67" spans="2:9" ht="15.75">
      <c r="B67" s="50"/>
      <c r="C67" s="216" t="s">
        <v>81</v>
      </c>
      <c r="D67" s="216"/>
      <c r="E67" s="49">
        <f>SUM(E64:E66)</f>
        <v>-13.35</v>
      </c>
    </row>
    <row r="68" spans="2:9" ht="15.75">
      <c r="B68" s="17"/>
      <c r="C68" s="16"/>
      <c r="D68" s="16"/>
      <c r="E68" s="15"/>
    </row>
    <row r="69" spans="2:9" ht="15.75">
      <c r="B69" s="217" t="s">
        <v>112</v>
      </c>
      <c r="C69" s="217"/>
      <c r="D69" s="217"/>
      <c r="E69" s="217"/>
    </row>
    <row r="70" spans="2:9" ht="15.75">
      <c r="B70" s="51">
        <v>3</v>
      </c>
      <c r="C70" s="52" t="s">
        <v>113</v>
      </c>
      <c r="D70" s="53" t="s">
        <v>78</v>
      </c>
      <c r="E70" s="51" t="s">
        <v>114</v>
      </c>
    </row>
    <row r="71" spans="2:9">
      <c r="B71" s="106" t="s">
        <v>40</v>
      </c>
      <c r="C71" s="107" t="s">
        <v>115</v>
      </c>
      <c r="D71" s="105">
        <f>(5%*(1/12))</f>
        <v>4.1999999999999997E-3</v>
      </c>
      <c r="E71" s="56">
        <f>D71*$E$32</f>
        <v>0</v>
      </c>
      <c r="F71" s="3"/>
    </row>
    <row r="72" spans="2:9">
      <c r="B72" s="108" t="s">
        <v>42</v>
      </c>
      <c r="C72" s="109" t="s">
        <v>116</v>
      </c>
      <c r="D72" s="105">
        <v>2.9999999999999997E-4</v>
      </c>
      <c r="E72" s="56">
        <f t="shared" ref="E72:E76" si="1">D72*$E$32</f>
        <v>0</v>
      </c>
      <c r="F72" s="3"/>
      <c r="G72" s="3"/>
      <c r="I72" s="3"/>
    </row>
    <row r="73" spans="2:9" ht="30" customHeight="1">
      <c r="B73" s="110" t="s">
        <v>45</v>
      </c>
      <c r="C73" s="111" t="s">
        <v>117</v>
      </c>
      <c r="D73" s="105">
        <v>0.02</v>
      </c>
      <c r="E73" s="6">
        <f t="shared" si="1"/>
        <v>0</v>
      </c>
      <c r="F73" s="3"/>
    </row>
    <row r="74" spans="2:9">
      <c r="B74" s="108" t="s">
        <v>48</v>
      </c>
      <c r="C74" s="107" t="s">
        <v>118</v>
      </c>
      <c r="D74" s="105">
        <f>((1/30)*7)/12</f>
        <v>1.9400000000000001E-2</v>
      </c>
      <c r="E74" s="56">
        <f t="shared" si="1"/>
        <v>0</v>
      </c>
      <c r="F74" s="3"/>
    </row>
    <row r="75" spans="2:9" ht="27.75">
      <c r="B75" s="112" t="s">
        <v>90</v>
      </c>
      <c r="C75" s="113" t="s">
        <v>119</v>
      </c>
      <c r="D75" s="105">
        <f>(D52*D74)</f>
        <v>1.6000000000000001E-3</v>
      </c>
      <c r="E75" s="56">
        <f t="shared" si="1"/>
        <v>0</v>
      </c>
    </row>
    <row r="76" spans="2:9" ht="31.5" customHeight="1">
      <c r="B76" s="114" t="s">
        <v>92</v>
      </c>
      <c r="C76" s="111" t="s">
        <v>120</v>
      </c>
      <c r="D76" s="105">
        <v>0.02</v>
      </c>
      <c r="E76" s="6">
        <f t="shared" si="1"/>
        <v>0</v>
      </c>
      <c r="F76" s="3"/>
      <c r="G76" s="3"/>
      <c r="H76" s="3"/>
    </row>
    <row r="77" spans="2:9" ht="15.75">
      <c r="B77" s="218" t="s">
        <v>98</v>
      </c>
      <c r="C77" s="219"/>
      <c r="D77" s="220"/>
      <c r="E77" s="54">
        <f>TRUNC(SUM(E71:E76),2)</f>
        <v>0</v>
      </c>
      <c r="I77" s="3"/>
    </row>
    <row r="78" spans="2:9" ht="45.75" customHeight="1">
      <c r="B78" s="221" t="s">
        <v>121</v>
      </c>
      <c r="C78" s="221"/>
      <c r="D78" s="221"/>
      <c r="E78" s="221"/>
    </row>
    <row r="79" spans="2:9" ht="15.75">
      <c r="B79" s="17"/>
      <c r="C79" s="16"/>
      <c r="D79" s="16"/>
      <c r="E79" s="15"/>
    </row>
    <row r="80" spans="2:9" ht="15.75">
      <c r="B80" s="217" t="s">
        <v>122</v>
      </c>
      <c r="C80" s="217"/>
      <c r="D80" s="217"/>
      <c r="E80" s="217"/>
    </row>
    <row r="81" spans="2:8" ht="15.75">
      <c r="B81" s="101"/>
      <c r="C81" s="101"/>
      <c r="D81" s="101"/>
      <c r="E81" s="101"/>
    </row>
    <row r="82" spans="2:8" ht="15.75" customHeight="1">
      <c r="B82" s="222" t="s">
        <v>123</v>
      </c>
      <c r="C82" s="222"/>
      <c r="D82" s="222"/>
      <c r="E82" s="222"/>
    </row>
    <row r="83" spans="2:8" ht="31.5" customHeight="1">
      <c r="B83" s="51" t="s">
        <v>124</v>
      </c>
      <c r="C83" s="52" t="s">
        <v>125</v>
      </c>
      <c r="D83" s="53" t="s">
        <v>126</v>
      </c>
      <c r="E83" s="51" t="s">
        <v>114</v>
      </c>
    </row>
    <row r="84" spans="2:8">
      <c r="B84" s="12" t="s">
        <v>40</v>
      </c>
      <c r="C84" s="14" t="s">
        <v>127</v>
      </c>
      <c r="D84" s="7">
        <v>9.0749999999999997E-2</v>
      </c>
      <c r="E84" s="6">
        <f t="shared" ref="E84:E89" si="2">D84*$E$32</f>
        <v>0</v>
      </c>
      <c r="H84" s="3"/>
    </row>
    <row r="85" spans="2:8">
      <c r="B85" s="4" t="s">
        <v>42</v>
      </c>
      <c r="C85" s="11" t="s">
        <v>128</v>
      </c>
      <c r="D85" s="7">
        <v>1.6299999999999999E-2</v>
      </c>
      <c r="E85" s="6">
        <f t="shared" si="2"/>
        <v>0</v>
      </c>
    </row>
    <row r="86" spans="2:8">
      <c r="B86" s="12" t="s">
        <v>45</v>
      </c>
      <c r="C86" s="13" t="s">
        <v>129</v>
      </c>
      <c r="D86" s="7">
        <v>2.0000000000000001E-4</v>
      </c>
      <c r="E86" s="6">
        <f t="shared" si="2"/>
        <v>0</v>
      </c>
    </row>
    <row r="87" spans="2:8">
      <c r="B87" s="4" t="s">
        <v>48</v>
      </c>
      <c r="C87" s="13" t="s">
        <v>130</v>
      </c>
      <c r="D87" s="7">
        <v>3.3E-3</v>
      </c>
      <c r="E87" s="6">
        <f t="shared" si="2"/>
        <v>0</v>
      </c>
    </row>
    <row r="88" spans="2:8">
      <c r="B88" s="12" t="s">
        <v>90</v>
      </c>
      <c r="C88" s="11" t="s">
        <v>131</v>
      </c>
      <c r="D88" s="7">
        <v>5.5000000000000003E-4</v>
      </c>
      <c r="E88" s="6">
        <f t="shared" si="2"/>
        <v>0</v>
      </c>
    </row>
    <row r="89" spans="2:8">
      <c r="B89" s="4" t="s">
        <v>92</v>
      </c>
      <c r="C89" s="10" t="s">
        <v>132</v>
      </c>
      <c r="D89" s="9">
        <v>0</v>
      </c>
      <c r="E89" s="6">
        <f t="shared" si="2"/>
        <v>0</v>
      </c>
    </row>
    <row r="90" spans="2:8" ht="15.75">
      <c r="B90" s="218" t="s">
        <v>133</v>
      </c>
      <c r="C90" s="219"/>
      <c r="D90" s="220"/>
      <c r="E90" s="54">
        <f>SUM(E84:E89)</f>
        <v>0</v>
      </c>
    </row>
    <row r="91" spans="2:8" ht="15.75" customHeight="1">
      <c r="B91" s="4" t="s">
        <v>94</v>
      </c>
      <c r="C91" s="8" t="s">
        <v>134</v>
      </c>
      <c r="D91" s="7">
        <f>($D$84*$D$52)</f>
        <v>7.26E-3</v>
      </c>
      <c r="E91" s="6">
        <f>D91*$E$90</f>
        <v>0</v>
      </c>
    </row>
    <row r="92" spans="2:8" ht="15.75" customHeight="1">
      <c r="B92" s="218" t="s">
        <v>135</v>
      </c>
      <c r="C92" s="219"/>
      <c r="D92" s="55">
        <f>D84+D85+D86+D87+D88+D89+D91</f>
        <v>0.11840000000000001</v>
      </c>
      <c r="E92" s="54">
        <f>$E$90+$E$91</f>
        <v>0</v>
      </c>
    </row>
    <row r="93" spans="2:8" ht="15.75" customHeight="1">
      <c r="B93" s="92"/>
      <c r="C93" s="93"/>
      <c r="D93" s="94"/>
      <c r="E93" s="95"/>
    </row>
    <row r="94" spans="2:8" ht="15.75" customHeight="1">
      <c r="B94" s="223" t="s">
        <v>136</v>
      </c>
      <c r="C94" s="224"/>
      <c r="D94" s="225"/>
      <c r="E94" s="91">
        <f>($E$92*12)/21.3562</f>
        <v>0</v>
      </c>
    </row>
    <row r="95" spans="2:8" ht="15.75" customHeight="1">
      <c r="B95" s="96"/>
      <c r="C95" s="96"/>
      <c r="D95" s="96"/>
      <c r="E95" s="96"/>
    </row>
    <row r="96" spans="2:8" ht="15.75" customHeight="1">
      <c r="B96" s="222" t="s">
        <v>137</v>
      </c>
      <c r="C96" s="222"/>
      <c r="D96" s="222"/>
      <c r="E96" s="222"/>
    </row>
    <row r="97" spans="1:5" ht="15.75" customHeight="1">
      <c r="B97" s="100" t="s">
        <v>138</v>
      </c>
      <c r="C97" s="209" t="s">
        <v>139</v>
      </c>
      <c r="D97" s="210"/>
      <c r="E97" s="100" t="s">
        <v>68</v>
      </c>
    </row>
    <row r="98" spans="1:5" ht="15.75" customHeight="1">
      <c r="B98" s="4" t="s">
        <v>40</v>
      </c>
      <c r="C98" s="215" t="s">
        <v>140</v>
      </c>
      <c r="D98" s="215"/>
      <c r="E98" s="5">
        <f>($E$28+$E$29+E30+$E$31)/220*1.6*1*15</f>
        <v>0</v>
      </c>
    </row>
    <row r="99" spans="1:5" ht="15.75" customHeight="1">
      <c r="B99" s="50"/>
      <c r="C99" s="216" t="s">
        <v>81</v>
      </c>
      <c r="D99" s="216"/>
      <c r="E99" s="49">
        <f>SUM(E98)</f>
        <v>0</v>
      </c>
    </row>
    <row r="100" spans="1:5" ht="15.75" customHeight="1">
      <c r="B100" s="96"/>
      <c r="C100" s="96"/>
      <c r="D100" s="96"/>
      <c r="E100" s="96"/>
    </row>
    <row r="101" spans="1:5" ht="15.75">
      <c r="B101" s="214" t="s">
        <v>141</v>
      </c>
      <c r="C101" s="214"/>
      <c r="D101" s="214"/>
      <c r="E101" s="214"/>
    </row>
    <row r="102" spans="1:5" ht="15.75">
      <c r="B102" s="100">
        <v>4</v>
      </c>
      <c r="C102" s="209" t="s">
        <v>109</v>
      </c>
      <c r="D102" s="210"/>
      <c r="E102" s="100" t="s">
        <v>68</v>
      </c>
    </row>
    <row r="103" spans="1:5">
      <c r="B103" s="4" t="s">
        <v>124</v>
      </c>
      <c r="C103" s="215" t="s">
        <v>142</v>
      </c>
      <c r="D103" s="215"/>
      <c r="E103" s="5">
        <f>$E$92</f>
        <v>0</v>
      </c>
    </row>
    <row r="104" spans="1:5">
      <c r="B104" s="4" t="s">
        <v>138</v>
      </c>
      <c r="C104" s="215" t="s">
        <v>143</v>
      </c>
      <c r="D104" s="215"/>
      <c r="E104" s="5">
        <f>$E$99</f>
        <v>0</v>
      </c>
    </row>
    <row r="105" spans="1:5" ht="15.75">
      <c r="B105" s="50"/>
      <c r="C105" s="216" t="s">
        <v>81</v>
      </c>
      <c r="D105" s="216"/>
      <c r="E105" s="49">
        <f>SUM(E103:E104)</f>
        <v>0</v>
      </c>
    </row>
    <row r="106" spans="1:5" ht="15.75">
      <c r="B106" s="96"/>
      <c r="C106" s="96"/>
      <c r="D106" s="96"/>
      <c r="E106" s="96"/>
    </row>
    <row r="107" spans="1:5" ht="15.75">
      <c r="A107" s="59"/>
      <c r="B107" s="228" t="s">
        <v>144</v>
      </c>
      <c r="C107" s="228"/>
      <c r="D107" s="228"/>
      <c r="E107" s="228"/>
    </row>
    <row r="108" spans="1:5" ht="15.75">
      <c r="A108" s="59"/>
      <c r="B108" s="102"/>
      <c r="C108" s="102"/>
      <c r="D108" s="102"/>
      <c r="E108" s="102"/>
    </row>
    <row r="109" spans="1:5" ht="15.75">
      <c r="A109" s="59"/>
      <c r="B109" s="103">
        <v>5</v>
      </c>
      <c r="C109" s="229" t="s">
        <v>145</v>
      </c>
      <c r="D109" s="230"/>
      <c r="E109" s="103" t="s">
        <v>68</v>
      </c>
    </row>
    <row r="110" spans="1:5">
      <c r="A110" s="59"/>
      <c r="B110" s="23" t="s">
        <v>40</v>
      </c>
      <c r="C110" s="231" t="s">
        <v>146</v>
      </c>
      <c r="D110" s="231"/>
      <c r="E110" s="22">
        <f>'Uniforme + Equipamento'!$G$16</f>
        <v>0</v>
      </c>
    </row>
    <row r="111" spans="1:5">
      <c r="A111" s="59"/>
      <c r="B111" s="23" t="s">
        <v>42</v>
      </c>
      <c r="C111" s="232" t="s">
        <v>147</v>
      </c>
      <c r="D111" s="233"/>
      <c r="E111" s="60">
        <f>'Uniforme + Equipamento'!$M$14</f>
        <v>0</v>
      </c>
    </row>
    <row r="112" spans="1:5">
      <c r="A112" s="59"/>
      <c r="B112" s="23" t="s">
        <v>45</v>
      </c>
      <c r="C112" s="232" t="s">
        <v>148</v>
      </c>
      <c r="D112" s="233"/>
      <c r="E112" s="61">
        <v>0</v>
      </c>
    </row>
    <row r="113" spans="1:6">
      <c r="A113" s="59"/>
      <c r="B113" s="23" t="s">
        <v>48</v>
      </c>
      <c r="C113" s="226" t="s">
        <v>149</v>
      </c>
      <c r="D113" s="227"/>
      <c r="E113" s="61">
        <v>0</v>
      </c>
    </row>
    <row r="114" spans="1:6" ht="15.75">
      <c r="A114" s="59"/>
      <c r="B114" s="62"/>
      <c r="C114" s="235" t="s">
        <v>81</v>
      </c>
      <c r="D114" s="235"/>
      <c r="E114" s="44">
        <f>SUM(E110:E113)</f>
        <v>0</v>
      </c>
    </row>
    <row r="115" spans="1:6" ht="15.75">
      <c r="B115" s="58"/>
      <c r="C115" s="58"/>
      <c r="D115" s="58"/>
      <c r="E115" s="58"/>
    </row>
    <row r="116" spans="1:6" ht="15.75">
      <c r="B116" s="236" t="s">
        <v>150</v>
      </c>
      <c r="C116" s="236"/>
      <c r="D116" s="236"/>
      <c r="E116" s="236"/>
    </row>
    <row r="117" spans="1:6" ht="15.75">
      <c r="B117" s="103">
        <v>6</v>
      </c>
      <c r="C117" s="63" t="s">
        <v>151</v>
      </c>
      <c r="D117" s="64" t="s">
        <v>78</v>
      </c>
      <c r="E117" s="103" t="s">
        <v>152</v>
      </c>
    </row>
    <row r="118" spans="1:6" ht="15.75">
      <c r="B118" s="65" t="s">
        <v>40</v>
      </c>
      <c r="C118" s="66" t="s">
        <v>153</v>
      </c>
      <c r="D118" s="119">
        <v>0</v>
      </c>
      <c r="E118" s="67">
        <f>$E$138*$D$118</f>
        <v>0</v>
      </c>
      <c r="F118" s="3"/>
    </row>
    <row r="119" spans="1:6" ht="15.75">
      <c r="B119" s="65" t="s">
        <v>42</v>
      </c>
      <c r="C119" s="68" t="s">
        <v>154</v>
      </c>
      <c r="D119" s="120">
        <v>0</v>
      </c>
      <c r="E119" s="67">
        <f>$E$138*$D$119</f>
        <v>0</v>
      </c>
      <c r="F119" s="3"/>
    </row>
    <row r="120" spans="1:6" ht="15.75">
      <c r="B120" s="65" t="s">
        <v>45</v>
      </c>
      <c r="C120" s="237" t="s">
        <v>155</v>
      </c>
      <c r="D120" s="237"/>
      <c r="E120" s="237"/>
      <c r="F120" s="3"/>
    </row>
    <row r="121" spans="1:6" ht="15.75">
      <c r="B121" s="70"/>
      <c r="C121" s="71" t="s">
        <v>156</v>
      </c>
      <c r="D121" s="72"/>
      <c r="E121" s="73"/>
      <c r="F121" s="3"/>
    </row>
    <row r="122" spans="1:6">
      <c r="B122" s="23"/>
      <c r="C122" s="74" t="s">
        <v>157</v>
      </c>
      <c r="D122" s="69">
        <v>0</v>
      </c>
      <c r="E122" s="67">
        <f>($E$138+$E$118+$E$119)*$D$122/(1-$D$129)</f>
        <v>0</v>
      </c>
      <c r="F122" s="3"/>
    </row>
    <row r="123" spans="1:6">
      <c r="B123" s="23"/>
      <c r="C123" s="74" t="s">
        <v>158</v>
      </c>
      <c r="D123" s="69">
        <v>0</v>
      </c>
      <c r="E123" s="67">
        <f>($E$138+$E$118+$E$119)*$D$123/(1-$D$129)</f>
        <v>0</v>
      </c>
      <c r="F123" s="3"/>
    </row>
    <row r="124" spans="1:6">
      <c r="B124" s="23"/>
      <c r="C124" s="115" t="s">
        <v>159</v>
      </c>
      <c r="D124" s="116">
        <v>0</v>
      </c>
      <c r="E124" s="117"/>
      <c r="F124" s="3"/>
    </row>
    <row r="125" spans="1:6">
      <c r="B125" s="70"/>
      <c r="C125" s="71" t="s">
        <v>160</v>
      </c>
      <c r="D125" s="75"/>
      <c r="E125" s="76"/>
      <c r="F125" s="3"/>
    </row>
    <row r="126" spans="1:6">
      <c r="B126" s="23"/>
      <c r="C126" s="74" t="s">
        <v>161</v>
      </c>
      <c r="D126" s="69">
        <v>0</v>
      </c>
      <c r="E126" s="67">
        <f>($E$138+$E$118+$E$119)*$D$126/(1-$D$129)</f>
        <v>0</v>
      </c>
      <c r="F126" s="3"/>
    </row>
    <row r="127" spans="1:6">
      <c r="B127" s="77"/>
      <c r="C127" s="71" t="s">
        <v>162</v>
      </c>
      <c r="D127" s="75"/>
      <c r="E127" s="76"/>
      <c r="F127" s="3"/>
    </row>
    <row r="128" spans="1:6">
      <c r="B128" s="23"/>
      <c r="C128" s="78" t="s">
        <v>163</v>
      </c>
      <c r="D128" s="69">
        <v>0</v>
      </c>
      <c r="E128" s="67">
        <f>($E$138+$E$118+$E$119)*$D$128/(1-$D$129)</f>
        <v>0</v>
      </c>
      <c r="F128" s="3"/>
    </row>
    <row r="129" spans="2:10" ht="15.75">
      <c r="B129" s="238" t="s">
        <v>164</v>
      </c>
      <c r="C129" s="239"/>
      <c r="D129" s="79">
        <f>$D$122+$D$123+$D$126+$D$128</f>
        <v>0</v>
      </c>
      <c r="E129" s="80">
        <f>E118+E119+E122+E123+E124+E126+E128</f>
        <v>0</v>
      </c>
      <c r="F129" s="3"/>
    </row>
    <row r="130" spans="2:10" ht="15.75">
      <c r="B130" s="240"/>
      <c r="C130" s="240"/>
      <c r="D130" s="81"/>
      <c r="E130" s="82"/>
    </row>
    <row r="131" spans="2:10" ht="15.75">
      <c r="B131" s="241" t="s">
        <v>165</v>
      </c>
      <c r="C131" s="241"/>
      <c r="D131" s="241"/>
      <c r="E131" s="241"/>
    </row>
    <row r="132" spans="2:10" ht="15.75">
      <c r="B132" s="235" t="s">
        <v>166</v>
      </c>
      <c r="C132" s="235"/>
      <c r="D132" s="235"/>
      <c r="E132" s="103" t="s">
        <v>152</v>
      </c>
    </row>
    <row r="133" spans="2:10">
      <c r="B133" s="83" t="s">
        <v>40</v>
      </c>
      <c r="C133" s="234" t="s">
        <v>167</v>
      </c>
      <c r="D133" s="234"/>
      <c r="E133" s="84">
        <f>$E$32</f>
        <v>0</v>
      </c>
    </row>
    <row r="134" spans="2:10">
      <c r="B134" s="83" t="s">
        <v>42</v>
      </c>
      <c r="C134" s="234" t="s">
        <v>168</v>
      </c>
      <c r="D134" s="234"/>
      <c r="E134" s="84">
        <f>$E$67</f>
        <v>-13.35</v>
      </c>
    </row>
    <row r="135" spans="2:10">
      <c r="B135" s="83" t="s">
        <v>45</v>
      </c>
      <c r="C135" s="234" t="s">
        <v>169</v>
      </c>
      <c r="D135" s="234"/>
      <c r="E135" s="84">
        <f>$E$77</f>
        <v>0</v>
      </c>
    </row>
    <row r="136" spans="2:10">
      <c r="B136" s="83" t="s">
        <v>48</v>
      </c>
      <c r="C136" s="234" t="s">
        <v>122</v>
      </c>
      <c r="D136" s="234"/>
      <c r="E136" s="85">
        <f>$E$105</f>
        <v>0</v>
      </c>
    </row>
    <row r="137" spans="2:10">
      <c r="B137" s="83" t="s">
        <v>170</v>
      </c>
      <c r="C137" s="234" t="s">
        <v>171</v>
      </c>
      <c r="D137" s="234"/>
      <c r="E137" s="85">
        <f>$E$114</f>
        <v>0</v>
      </c>
    </row>
    <row r="138" spans="2:10" ht="15.75">
      <c r="B138" s="235" t="s">
        <v>172</v>
      </c>
      <c r="C138" s="235"/>
      <c r="D138" s="235"/>
      <c r="E138" s="86">
        <f>SUM(E133:E137)</f>
        <v>-13.35</v>
      </c>
    </row>
    <row r="139" spans="2:10">
      <c r="B139" s="87" t="s">
        <v>92</v>
      </c>
      <c r="C139" s="242" t="s">
        <v>173</v>
      </c>
      <c r="D139" s="242"/>
      <c r="E139" s="88">
        <f>$E$129</f>
        <v>0</v>
      </c>
    </row>
    <row r="140" spans="2:10" ht="15.75">
      <c r="B140" s="243" t="s">
        <v>174</v>
      </c>
      <c r="C140" s="244"/>
      <c r="D140" s="245"/>
      <c r="E140" s="89">
        <f>ROUND($E$138+$E$139,2)</f>
        <v>-13.35</v>
      </c>
      <c r="J140" s="2"/>
    </row>
    <row r="141" spans="2:10" ht="18.75" customHeight="1">
      <c r="B141" s="246" t="s">
        <v>175</v>
      </c>
      <c r="C141" s="247"/>
      <c r="D141" s="248"/>
      <c r="E141" s="90">
        <f>E140*2</f>
        <v>-26.7</v>
      </c>
      <c r="J141" s="2"/>
    </row>
    <row r="142" spans="2:10" ht="15.75">
      <c r="B142" s="249" t="s">
        <v>176</v>
      </c>
      <c r="C142" s="250"/>
      <c r="D142" s="251"/>
      <c r="E142" s="89" t="e">
        <f>$E$140/$E$32</f>
        <v>#DIV/0!</v>
      </c>
      <c r="I142" s="2"/>
    </row>
    <row r="143" spans="2:10">
      <c r="C143" s="2"/>
    </row>
    <row r="144" spans="2:10">
      <c r="E144" s="118"/>
      <c r="G144" s="2"/>
    </row>
    <row r="146" spans="3:3">
      <c r="C146" s="2"/>
    </row>
    <row r="147" spans="3:3">
      <c r="C147" s="2"/>
    </row>
  </sheetData>
  <sheetProtection algorithmName="SHA-512" hashValue="2xMzC1xmvik4ng2pjgMDLtUtMMIaMQI5c0Xck8InuRBXki5beN76nwjpQCClkIVOeyUQG3otSDPuP/xLRkG4+A==" saltValue="Pyu0CgjnX5eRkpLVw6r0TA==" spinCount="100000" sheet="1" formatCells="0" formatColumns="0" formatRows="0"/>
  <mergeCells count="85">
    <mergeCell ref="B13:C13"/>
    <mergeCell ref="D13:E13"/>
    <mergeCell ref="B1:E1"/>
    <mergeCell ref="D2:E2"/>
    <mergeCell ref="D3:E3"/>
    <mergeCell ref="B5:D5"/>
    <mergeCell ref="C6:D6"/>
    <mergeCell ref="C7:D7"/>
    <mergeCell ref="C8:D8"/>
    <mergeCell ref="C9:D9"/>
    <mergeCell ref="B11:E11"/>
    <mergeCell ref="B12:C12"/>
    <mergeCell ref="D12:E12"/>
    <mergeCell ref="C27:D27"/>
    <mergeCell ref="B14:C14"/>
    <mergeCell ref="D14:E14"/>
    <mergeCell ref="B16:E16"/>
    <mergeCell ref="B17:E17"/>
    <mergeCell ref="B18:E18"/>
    <mergeCell ref="D19:E19"/>
    <mergeCell ref="D20:E20"/>
    <mergeCell ref="D21:E21"/>
    <mergeCell ref="D22:E22"/>
    <mergeCell ref="D23:E23"/>
    <mergeCell ref="B25:E25"/>
    <mergeCell ref="C58:D58"/>
    <mergeCell ref="C28:D28"/>
    <mergeCell ref="C29:D29"/>
    <mergeCell ref="C30:D30"/>
    <mergeCell ref="C31:D31"/>
    <mergeCell ref="C32:D32"/>
    <mergeCell ref="B34:E34"/>
    <mergeCell ref="B36:E36"/>
    <mergeCell ref="B42:E42"/>
    <mergeCell ref="B53:E53"/>
    <mergeCell ref="C54:D54"/>
    <mergeCell ref="C57:D57"/>
    <mergeCell ref="B80:E80"/>
    <mergeCell ref="C59:D59"/>
    <mergeCell ref="C60:D60"/>
    <mergeCell ref="B62:E62"/>
    <mergeCell ref="C63:D63"/>
    <mergeCell ref="C64:D64"/>
    <mergeCell ref="C65:D65"/>
    <mergeCell ref="C66:D66"/>
    <mergeCell ref="C67:D67"/>
    <mergeCell ref="B69:E69"/>
    <mergeCell ref="B77:D77"/>
    <mergeCell ref="B78:E78"/>
    <mergeCell ref="C104:D104"/>
    <mergeCell ref="B82:E82"/>
    <mergeCell ref="B90:D90"/>
    <mergeCell ref="B92:C92"/>
    <mergeCell ref="B94:D94"/>
    <mergeCell ref="B96:E96"/>
    <mergeCell ref="C97:D97"/>
    <mergeCell ref="C98:D98"/>
    <mergeCell ref="C99:D99"/>
    <mergeCell ref="B101:E101"/>
    <mergeCell ref="C102:D102"/>
    <mergeCell ref="C103:D103"/>
    <mergeCell ref="B130:C130"/>
    <mergeCell ref="C105:D105"/>
    <mergeCell ref="B107:E107"/>
    <mergeCell ref="C109:D109"/>
    <mergeCell ref="C110:D110"/>
    <mergeCell ref="C111:D111"/>
    <mergeCell ref="C112:D112"/>
    <mergeCell ref="C113:D113"/>
    <mergeCell ref="C114:D114"/>
    <mergeCell ref="B116:E116"/>
    <mergeCell ref="C120:E120"/>
    <mergeCell ref="B129:C129"/>
    <mergeCell ref="B142:D142"/>
    <mergeCell ref="B131:E131"/>
    <mergeCell ref="B132:D132"/>
    <mergeCell ref="C133:D133"/>
    <mergeCell ref="C134:D134"/>
    <mergeCell ref="C135:D135"/>
    <mergeCell ref="C136:D136"/>
    <mergeCell ref="C137:D137"/>
    <mergeCell ref="B138:D138"/>
    <mergeCell ref="C139:D139"/>
    <mergeCell ref="B140:D140"/>
    <mergeCell ref="B141:D14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32" orientation="portrait" r:id="rId1"/>
  <rowBreaks count="1" manualBreakCount="1">
    <brk id="68" max="5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3F62D-CCBE-4C69-93EB-137E7D45950F}">
  <sheetPr>
    <tabColor rgb="FF00B050"/>
    <pageSetUpPr fitToPage="1"/>
  </sheetPr>
  <dimension ref="A1:K147"/>
  <sheetViews>
    <sheetView showGridLines="0" view="pageBreakPreview" zoomScaleNormal="80" zoomScaleSheetLayoutView="100" workbookViewId="0">
      <selection activeCell="B17" sqref="B17:E17"/>
    </sheetView>
  </sheetViews>
  <sheetFormatPr defaultRowHeight="15"/>
  <cols>
    <col min="1" max="1" width="5.125" style="1" customWidth="1"/>
    <col min="2" max="2" width="6.75" style="1" customWidth="1"/>
    <col min="3" max="3" width="62.75" style="1" customWidth="1"/>
    <col min="4" max="4" width="22.375" style="1" customWidth="1"/>
    <col min="5" max="5" width="17.625" style="1" customWidth="1"/>
    <col min="6" max="6" width="16.375" style="1" customWidth="1"/>
    <col min="7" max="7" width="9" style="1"/>
    <col min="8" max="8" width="13" style="1" bestFit="1" customWidth="1"/>
    <col min="9" max="9" width="13.75" style="1" bestFit="1" customWidth="1"/>
    <col min="10" max="10" width="15.875" style="1" customWidth="1"/>
    <col min="11" max="11" width="17.125" style="1" customWidth="1"/>
    <col min="12" max="12" width="13" style="1" bestFit="1" customWidth="1"/>
    <col min="13" max="253" width="9" style="1"/>
    <col min="254" max="254" width="3.25" style="1" customWidth="1"/>
    <col min="255" max="255" width="48.75" style="1" customWidth="1"/>
    <col min="256" max="256" width="26.25" style="1" customWidth="1"/>
    <col min="257" max="257" width="21.75" style="1" customWidth="1"/>
    <col min="258" max="258" width="21.5" style="1" customWidth="1"/>
    <col min="259" max="509" width="9" style="1"/>
    <col min="510" max="510" width="3.25" style="1" customWidth="1"/>
    <col min="511" max="511" width="48.75" style="1" customWidth="1"/>
    <col min="512" max="512" width="26.25" style="1" customWidth="1"/>
    <col min="513" max="513" width="21.75" style="1" customWidth="1"/>
    <col min="514" max="514" width="21.5" style="1" customWidth="1"/>
    <col min="515" max="765" width="9" style="1"/>
    <col min="766" max="766" width="3.25" style="1" customWidth="1"/>
    <col min="767" max="767" width="48.75" style="1" customWidth="1"/>
    <col min="768" max="768" width="26.25" style="1" customWidth="1"/>
    <col min="769" max="769" width="21.75" style="1" customWidth="1"/>
    <col min="770" max="770" width="21.5" style="1" customWidth="1"/>
    <col min="771" max="1021" width="9" style="1"/>
    <col min="1022" max="1022" width="3.25" style="1" customWidth="1"/>
    <col min="1023" max="1023" width="48.75" style="1" customWidth="1"/>
    <col min="1024" max="1024" width="26.25" style="1" customWidth="1"/>
    <col min="1025" max="1025" width="21.75" style="1" customWidth="1"/>
    <col min="1026" max="1026" width="21.5" style="1" customWidth="1"/>
    <col min="1027" max="1277" width="9" style="1"/>
    <col min="1278" max="1278" width="3.25" style="1" customWidth="1"/>
    <col min="1279" max="1279" width="48.75" style="1" customWidth="1"/>
    <col min="1280" max="1280" width="26.25" style="1" customWidth="1"/>
    <col min="1281" max="1281" width="21.75" style="1" customWidth="1"/>
    <col min="1282" max="1282" width="21.5" style="1" customWidth="1"/>
    <col min="1283" max="1533" width="9" style="1"/>
    <col min="1534" max="1534" width="3.25" style="1" customWidth="1"/>
    <col min="1535" max="1535" width="48.75" style="1" customWidth="1"/>
    <col min="1536" max="1536" width="26.25" style="1" customWidth="1"/>
    <col min="1537" max="1537" width="21.75" style="1" customWidth="1"/>
    <col min="1538" max="1538" width="21.5" style="1" customWidth="1"/>
    <col min="1539" max="1789" width="9" style="1"/>
    <col min="1790" max="1790" width="3.25" style="1" customWidth="1"/>
    <col min="1791" max="1791" width="48.75" style="1" customWidth="1"/>
    <col min="1792" max="1792" width="26.25" style="1" customWidth="1"/>
    <col min="1793" max="1793" width="21.75" style="1" customWidth="1"/>
    <col min="1794" max="1794" width="21.5" style="1" customWidth="1"/>
    <col min="1795" max="2045" width="9" style="1"/>
    <col min="2046" max="2046" width="3.25" style="1" customWidth="1"/>
    <col min="2047" max="2047" width="48.75" style="1" customWidth="1"/>
    <col min="2048" max="2048" width="26.25" style="1" customWidth="1"/>
    <col min="2049" max="2049" width="21.75" style="1" customWidth="1"/>
    <col min="2050" max="2050" width="21.5" style="1" customWidth="1"/>
    <col min="2051" max="2301" width="9" style="1"/>
    <col min="2302" max="2302" width="3.25" style="1" customWidth="1"/>
    <col min="2303" max="2303" width="48.75" style="1" customWidth="1"/>
    <col min="2304" max="2304" width="26.25" style="1" customWidth="1"/>
    <col min="2305" max="2305" width="21.75" style="1" customWidth="1"/>
    <col min="2306" max="2306" width="21.5" style="1" customWidth="1"/>
    <col min="2307" max="2557" width="9" style="1"/>
    <col min="2558" max="2558" width="3.25" style="1" customWidth="1"/>
    <col min="2559" max="2559" width="48.75" style="1" customWidth="1"/>
    <col min="2560" max="2560" width="26.25" style="1" customWidth="1"/>
    <col min="2561" max="2561" width="21.75" style="1" customWidth="1"/>
    <col min="2562" max="2562" width="21.5" style="1" customWidth="1"/>
    <col min="2563" max="2813" width="9" style="1"/>
    <col min="2814" max="2814" width="3.25" style="1" customWidth="1"/>
    <col min="2815" max="2815" width="48.75" style="1" customWidth="1"/>
    <col min="2816" max="2816" width="26.25" style="1" customWidth="1"/>
    <col min="2817" max="2817" width="21.75" style="1" customWidth="1"/>
    <col min="2818" max="2818" width="21.5" style="1" customWidth="1"/>
    <col min="2819" max="3069" width="9" style="1"/>
    <col min="3070" max="3070" width="3.25" style="1" customWidth="1"/>
    <col min="3071" max="3071" width="48.75" style="1" customWidth="1"/>
    <col min="3072" max="3072" width="26.25" style="1" customWidth="1"/>
    <col min="3073" max="3073" width="21.75" style="1" customWidth="1"/>
    <col min="3074" max="3074" width="21.5" style="1" customWidth="1"/>
    <col min="3075" max="3325" width="9" style="1"/>
    <col min="3326" max="3326" width="3.25" style="1" customWidth="1"/>
    <col min="3327" max="3327" width="48.75" style="1" customWidth="1"/>
    <col min="3328" max="3328" width="26.25" style="1" customWidth="1"/>
    <col min="3329" max="3329" width="21.75" style="1" customWidth="1"/>
    <col min="3330" max="3330" width="21.5" style="1" customWidth="1"/>
    <col min="3331" max="3581" width="9" style="1"/>
    <col min="3582" max="3582" width="3.25" style="1" customWidth="1"/>
    <col min="3583" max="3583" width="48.75" style="1" customWidth="1"/>
    <col min="3584" max="3584" width="26.25" style="1" customWidth="1"/>
    <col min="3585" max="3585" width="21.75" style="1" customWidth="1"/>
    <col min="3586" max="3586" width="21.5" style="1" customWidth="1"/>
    <col min="3587" max="3837" width="9" style="1"/>
    <col min="3838" max="3838" width="3.25" style="1" customWidth="1"/>
    <col min="3839" max="3839" width="48.75" style="1" customWidth="1"/>
    <col min="3840" max="3840" width="26.25" style="1" customWidth="1"/>
    <col min="3841" max="3841" width="21.75" style="1" customWidth="1"/>
    <col min="3842" max="3842" width="21.5" style="1" customWidth="1"/>
    <col min="3843" max="4093" width="9" style="1"/>
    <col min="4094" max="4094" width="3.25" style="1" customWidth="1"/>
    <col min="4095" max="4095" width="48.75" style="1" customWidth="1"/>
    <col min="4096" max="4096" width="26.25" style="1" customWidth="1"/>
    <col min="4097" max="4097" width="21.75" style="1" customWidth="1"/>
    <col min="4098" max="4098" width="21.5" style="1" customWidth="1"/>
    <col min="4099" max="4349" width="9" style="1"/>
    <col min="4350" max="4350" width="3.25" style="1" customWidth="1"/>
    <col min="4351" max="4351" width="48.75" style="1" customWidth="1"/>
    <col min="4352" max="4352" width="26.25" style="1" customWidth="1"/>
    <col min="4353" max="4353" width="21.75" style="1" customWidth="1"/>
    <col min="4354" max="4354" width="21.5" style="1" customWidth="1"/>
    <col min="4355" max="4605" width="9" style="1"/>
    <col min="4606" max="4606" width="3.25" style="1" customWidth="1"/>
    <col min="4607" max="4607" width="48.75" style="1" customWidth="1"/>
    <col min="4608" max="4608" width="26.25" style="1" customWidth="1"/>
    <col min="4609" max="4609" width="21.75" style="1" customWidth="1"/>
    <col min="4610" max="4610" width="21.5" style="1" customWidth="1"/>
    <col min="4611" max="4861" width="9" style="1"/>
    <col min="4862" max="4862" width="3.25" style="1" customWidth="1"/>
    <col min="4863" max="4863" width="48.75" style="1" customWidth="1"/>
    <col min="4864" max="4864" width="26.25" style="1" customWidth="1"/>
    <col min="4865" max="4865" width="21.75" style="1" customWidth="1"/>
    <col min="4866" max="4866" width="21.5" style="1" customWidth="1"/>
    <col min="4867" max="5117" width="9" style="1"/>
    <col min="5118" max="5118" width="3.25" style="1" customWidth="1"/>
    <col min="5119" max="5119" width="48.75" style="1" customWidth="1"/>
    <col min="5120" max="5120" width="26.25" style="1" customWidth="1"/>
    <col min="5121" max="5121" width="21.75" style="1" customWidth="1"/>
    <col min="5122" max="5122" width="21.5" style="1" customWidth="1"/>
    <col min="5123" max="5373" width="9" style="1"/>
    <col min="5374" max="5374" width="3.25" style="1" customWidth="1"/>
    <col min="5375" max="5375" width="48.75" style="1" customWidth="1"/>
    <col min="5376" max="5376" width="26.25" style="1" customWidth="1"/>
    <col min="5377" max="5377" width="21.75" style="1" customWidth="1"/>
    <col min="5378" max="5378" width="21.5" style="1" customWidth="1"/>
    <col min="5379" max="5629" width="9" style="1"/>
    <col min="5630" max="5630" width="3.25" style="1" customWidth="1"/>
    <col min="5631" max="5631" width="48.75" style="1" customWidth="1"/>
    <col min="5632" max="5632" width="26.25" style="1" customWidth="1"/>
    <col min="5633" max="5633" width="21.75" style="1" customWidth="1"/>
    <col min="5634" max="5634" width="21.5" style="1" customWidth="1"/>
    <col min="5635" max="5885" width="9" style="1"/>
    <col min="5886" max="5886" width="3.25" style="1" customWidth="1"/>
    <col min="5887" max="5887" width="48.75" style="1" customWidth="1"/>
    <col min="5888" max="5888" width="26.25" style="1" customWidth="1"/>
    <col min="5889" max="5889" width="21.75" style="1" customWidth="1"/>
    <col min="5890" max="5890" width="21.5" style="1" customWidth="1"/>
    <col min="5891" max="6141" width="9" style="1"/>
    <col min="6142" max="6142" width="3.25" style="1" customWidth="1"/>
    <col min="6143" max="6143" width="48.75" style="1" customWidth="1"/>
    <col min="6144" max="6144" width="26.25" style="1" customWidth="1"/>
    <col min="6145" max="6145" width="21.75" style="1" customWidth="1"/>
    <col min="6146" max="6146" width="21.5" style="1" customWidth="1"/>
    <col min="6147" max="6397" width="9" style="1"/>
    <col min="6398" max="6398" width="3.25" style="1" customWidth="1"/>
    <col min="6399" max="6399" width="48.75" style="1" customWidth="1"/>
    <col min="6400" max="6400" width="26.25" style="1" customWidth="1"/>
    <col min="6401" max="6401" width="21.75" style="1" customWidth="1"/>
    <col min="6402" max="6402" width="21.5" style="1" customWidth="1"/>
    <col min="6403" max="6653" width="9" style="1"/>
    <col min="6654" max="6654" width="3.25" style="1" customWidth="1"/>
    <col min="6655" max="6655" width="48.75" style="1" customWidth="1"/>
    <col min="6656" max="6656" width="26.25" style="1" customWidth="1"/>
    <col min="6657" max="6657" width="21.75" style="1" customWidth="1"/>
    <col min="6658" max="6658" width="21.5" style="1" customWidth="1"/>
    <col min="6659" max="6909" width="9" style="1"/>
    <col min="6910" max="6910" width="3.25" style="1" customWidth="1"/>
    <col min="6911" max="6911" width="48.75" style="1" customWidth="1"/>
    <col min="6912" max="6912" width="26.25" style="1" customWidth="1"/>
    <col min="6913" max="6913" width="21.75" style="1" customWidth="1"/>
    <col min="6914" max="6914" width="21.5" style="1" customWidth="1"/>
    <col min="6915" max="7165" width="9" style="1"/>
    <col min="7166" max="7166" width="3.25" style="1" customWidth="1"/>
    <col min="7167" max="7167" width="48.75" style="1" customWidth="1"/>
    <col min="7168" max="7168" width="26.25" style="1" customWidth="1"/>
    <col min="7169" max="7169" width="21.75" style="1" customWidth="1"/>
    <col min="7170" max="7170" width="21.5" style="1" customWidth="1"/>
    <col min="7171" max="7421" width="9" style="1"/>
    <col min="7422" max="7422" width="3.25" style="1" customWidth="1"/>
    <col min="7423" max="7423" width="48.75" style="1" customWidth="1"/>
    <col min="7424" max="7424" width="26.25" style="1" customWidth="1"/>
    <col min="7425" max="7425" width="21.75" style="1" customWidth="1"/>
    <col min="7426" max="7426" width="21.5" style="1" customWidth="1"/>
    <col min="7427" max="7677" width="9" style="1"/>
    <col min="7678" max="7678" width="3.25" style="1" customWidth="1"/>
    <col min="7679" max="7679" width="48.75" style="1" customWidth="1"/>
    <col min="7680" max="7680" width="26.25" style="1" customWidth="1"/>
    <col min="7681" max="7681" width="21.75" style="1" customWidth="1"/>
    <col min="7682" max="7682" width="21.5" style="1" customWidth="1"/>
    <col min="7683" max="7933" width="9" style="1"/>
    <col min="7934" max="7934" width="3.25" style="1" customWidth="1"/>
    <col min="7935" max="7935" width="48.75" style="1" customWidth="1"/>
    <col min="7936" max="7936" width="26.25" style="1" customWidth="1"/>
    <col min="7937" max="7937" width="21.75" style="1" customWidth="1"/>
    <col min="7938" max="7938" width="21.5" style="1" customWidth="1"/>
    <col min="7939" max="8189" width="9" style="1"/>
    <col min="8190" max="8190" width="3.25" style="1" customWidth="1"/>
    <col min="8191" max="8191" width="48.75" style="1" customWidth="1"/>
    <col min="8192" max="8192" width="26.25" style="1" customWidth="1"/>
    <col min="8193" max="8193" width="21.75" style="1" customWidth="1"/>
    <col min="8194" max="8194" width="21.5" style="1" customWidth="1"/>
    <col min="8195" max="8445" width="9" style="1"/>
    <col min="8446" max="8446" width="3.25" style="1" customWidth="1"/>
    <col min="8447" max="8447" width="48.75" style="1" customWidth="1"/>
    <col min="8448" max="8448" width="26.25" style="1" customWidth="1"/>
    <col min="8449" max="8449" width="21.75" style="1" customWidth="1"/>
    <col min="8450" max="8450" width="21.5" style="1" customWidth="1"/>
    <col min="8451" max="8701" width="9" style="1"/>
    <col min="8702" max="8702" width="3.25" style="1" customWidth="1"/>
    <col min="8703" max="8703" width="48.75" style="1" customWidth="1"/>
    <col min="8704" max="8704" width="26.25" style="1" customWidth="1"/>
    <col min="8705" max="8705" width="21.75" style="1" customWidth="1"/>
    <col min="8706" max="8706" width="21.5" style="1" customWidth="1"/>
    <col min="8707" max="8957" width="9" style="1"/>
    <col min="8958" max="8958" width="3.25" style="1" customWidth="1"/>
    <col min="8959" max="8959" width="48.75" style="1" customWidth="1"/>
    <col min="8960" max="8960" width="26.25" style="1" customWidth="1"/>
    <col min="8961" max="8961" width="21.75" style="1" customWidth="1"/>
    <col min="8962" max="8962" width="21.5" style="1" customWidth="1"/>
    <col min="8963" max="9213" width="9" style="1"/>
    <col min="9214" max="9214" width="3.25" style="1" customWidth="1"/>
    <col min="9215" max="9215" width="48.75" style="1" customWidth="1"/>
    <col min="9216" max="9216" width="26.25" style="1" customWidth="1"/>
    <col min="9217" max="9217" width="21.75" style="1" customWidth="1"/>
    <col min="9218" max="9218" width="21.5" style="1" customWidth="1"/>
    <col min="9219" max="9469" width="9" style="1"/>
    <col min="9470" max="9470" width="3.25" style="1" customWidth="1"/>
    <col min="9471" max="9471" width="48.75" style="1" customWidth="1"/>
    <col min="9472" max="9472" width="26.25" style="1" customWidth="1"/>
    <col min="9473" max="9473" width="21.75" style="1" customWidth="1"/>
    <col min="9474" max="9474" width="21.5" style="1" customWidth="1"/>
    <col min="9475" max="9725" width="9" style="1"/>
    <col min="9726" max="9726" width="3.25" style="1" customWidth="1"/>
    <col min="9727" max="9727" width="48.75" style="1" customWidth="1"/>
    <col min="9728" max="9728" width="26.25" style="1" customWidth="1"/>
    <col min="9729" max="9729" width="21.75" style="1" customWidth="1"/>
    <col min="9730" max="9730" width="21.5" style="1" customWidth="1"/>
    <col min="9731" max="9981" width="9" style="1"/>
    <col min="9982" max="9982" width="3.25" style="1" customWidth="1"/>
    <col min="9983" max="9983" width="48.75" style="1" customWidth="1"/>
    <col min="9984" max="9984" width="26.25" style="1" customWidth="1"/>
    <col min="9985" max="9985" width="21.75" style="1" customWidth="1"/>
    <col min="9986" max="9986" width="21.5" style="1" customWidth="1"/>
    <col min="9987" max="10237" width="9" style="1"/>
    <col min="10238" max="10238" width="3.25" style="1" customWidth="1"/>
    <col min="10239" max="10239" width="48.75" style="1" customWidth="1"/>
    <col min="10240" max="10240" width="26.25" style="1" customWidth="1"/>
    <col min="10241" max="10241" width="21.75" style="1" customWidth="1"/>
    <col min="10242" max="10242" width="21.5" style="1" customWidth="1"/>
    <col min="10243" max="10493" width="9" style="1"/>
    <col min="10494" max="10494" width="3.25" style="1" customWidth="1"/>
    <col min="10495" max="10495" width="48.75" style="1" customWidth="1"/>
    <col min="10496" max="10496" width="26.25" style="1" customWidth="1"/>
    <col min="10497" max="10497" width="21.75" style="1" customWidth="1"/>
    <col min="10498" max="10498" width="21.5" style="1" customWidth="1"/>
    <col min="10499" max="10749" width="9" style="1"/>
    <col min="10750" max="10750" width="3.25" style="1" customWidth="1"/>
    <col min="10751" max="10751" width="48.75" style="1" customWidth="1"/>
    <col min="10752" max="10752" width="26.25" style="1" customWidth="1"/>
    <col min="10753" max="10753" width="21.75" style="1" customWidth="1"/>
    <col min="10754" max="10754" width="21.5" style="1" customWidth="1"/>
    <col min="10755" max="11005" width="9" style="1"/>
    <col min="11006" max="11006" width="3.25" style="1" customWidth="1"/>
    <col min="11007" max="11007" width="48.75" style="1" customWidth="1"/>
    <col min="11008" max="11008" width="26.25" style="1" customWidth="1"/>
    <col min="11009" max="11009" width="21.75" style="1" customWidth="1"/>
    <col min="11010" max="11010" width="21.5" style="1" customWidth="1"/>
    <col min="11011" max="11261" width="9" style="1"/>
    <col min="11262" max="11262" width="3.25" style="1" customWidth="1"/>
    <col min="11263" max="11263" width="48.75" style="1" customWidth="1"/>
    <col min="11264" max="11264" width="26.25" style="1" customWidth="1"/>
    <col min="11265" max="11265" width="21.75" style="1" customWidth="1"/>
    <col min="11266" max="11266" width="21.5" style="1" customWidth="1"/>
    <col min="11267" max="11517" width="9" style="1"/>
    <col min="11518" max="11518" width="3.25" style="1" customWidth="1"/>
    <col min="11519" max="11519" width="48.75" style="1" customWidth="1"/>
    <col min="11520" max="11520" width="26.25" style="1" customWidth="1"/>
    <col min="11521" max="11521" width="21.75" style="1" customWidth="1"/>
    <col min="11522" max="11522" width="21.5" style="1" customWidth="1"/>
    <col min="11523" max="11773" width="9" style="1"/>
    <col min="11774" max="11774" width="3.25" style="1" customWidth="1"/>
    <col min="11775" max="11775" width="48.75" style="1" customWidth="1"/>
    <col min="11776" max="11776" width="26.25" style="1" customWidth="1"/>
    <col min="11777" max="11777" width="21.75" style="1" customWidth="1"/>
    <col min="11778" max="11778" width="21.5" style="1" customWidth="1"/>
    <col min="11779" max="12029" width="9" style="1"/>
    <col min="12030" max="12030" width="3.25" style="1" customWidth="1"/>
    <col min="12031" max="12031" width="48.75" style="1" customWidth="1"/>
    <col min="12032" max="12032" width="26.25" style="1" customWidth="1"/>
    <col min="12033" max="12033" width="21.75" style="1" customWidth="1"/>
    <col min="12034" max="12034" width="21.5" style="1" customWidth="1"/>
    <col min="12035" max="12285" width="9" style="1"/>
    <col min="12286" max="12286" width="3.25" style="1" customWidth="1"/>
    <col min="12287" max="12287" width="48.75" style="1" customWidth="1"/>
    <col min="12288" max="12288" width="26.25" style="1" customWidth="1"/>
    <col min="12289" max="12289" width="21.75" style="1" customWidth="1"/>
    <col min="12290" max="12290" width="21.5" style="1" customWidth="1"/>
    <col min="12291" max="12541" width="9" style="1"/>
    <col min="12542" max="12542" width="3.25" style="1" customWidth="1"/>
    <col min="12543" max="12543" width="48.75" style="1" customWidth="1"/>
    <col min="12544" max="12544" width="26.25" style="1" customWidth="1"/>
    <col min="12545" max="12545" width="21.75" style="1" customWidth="1"/>
    <col min="12546" max="12546" width="21.5" style="1" customWidth="1"/>
    <col min="12547" max="12797" width="9" style="1"/>
    <col min="12798" max="12798" width="3.25" style="1" customWidth="1"/>
    <col min="12799" max="12799" width="48.75" style="1" customWidth="1"/>
    <col min="12800" max="12800" width="26.25" style="1" customWidth="1"/>
    <col min="12801" max="12801" width="21.75" style="1" customWidth="1"/>
    <col min="12802" max="12802" width="21.5" style="1" customWidth="1"/>
    <col min="12803" max="13053" width="9" style="1"/>
    <col min="13054" max="13054" width="3.25" style="1" customWidth="1"/>
    <col min="13055" max="13055" width="48.75" style="1" customWidth="1"/>
    <col min="13056" max="13056" width="26.25" style="1" customWidth="1"/>
    <col min="13057" max="13057" width="21.75" style="1" customWidth="1"/>
    <col min="13058" max="13058" width="21.5" style="1" customWidth="1"/>
    <col min="13059" max="13309" width="9" style="1"/>
    <col min="13310" max="13310" width="3.25" style="1" customWidth="1"/>
    <col min="13311" max="13311" width="48.75" style="1" customWidth="1"/>
    <col min="13312" max="13312" width="26.25" style="1" customWidth="1"/>
    <col min="13313" max="13313" width="21.75" style="1" customWidth="1"/>
    <col min="13314" max="13314" width="21.5" style="1" customWidth="1"/>
    <col min="13315" max="13565" width="9" style="1"/>
    <col min="13566" max="13566" width="3.25" style="1" customWidth="1"/>
    <col min="13567" max="13567" width="48.75" style="1" customWidth="1"/>
    <col min="13568" max="13568" width="26.25" style="1" customWidth="1"/>
    <col min="13569" max="13569" width="21.75" style="1" customWidth="1"/>
    <col min="13570" max="13570" width="21.5" style="1" customWidth="1"/>
    <col min="13571" max="13821" width="9" style="1"/>
    <col min="13822" max="13822" width="3.25" style="1" customWidth="1"/>
    <col min="13823" max="13823" width="48.75" style="1" customWidth="1"/>
    <col min="13824" max="13824" width="26.25" style="1" customWidth="1"/>
    <col min="13825" max="13825" width="21.75" style="1" customWidth="1"/>
    <col min="13826" max="13826" width="21.5" style="1" customWidth="1"/>
    <col min="13827" max="14077" width="9" style="1"/>
    <col min="14078" max="14078" width="3.25" style="1" customWidth="1"/>
    <col min="14079" max="14079" width="48.75" style="1" customWidth="1"/>
    <col min="14080" max="14080" width="26.25" style="1" customWidth="1"/>
    <col min="14081" max="14081" width="21.75" style="1" customWidth="1"/>
    <col min="14082" max="14082" width="21.5" style="1" customWidth="1"/>
    <col min="14083" max="14333" width="9" style="1"/>
    <col min="14334" max="14334" width="3.25" style="1" customWidth="1"/>
    <col min="14335" max="14335" width="48.75" style="1" customWidth="1"/>
    <col min="14336" max="14336" width="26.25" style="1" customWidth="1"/>
    <col min="14337" max="14337" width="21.75" style="1" customWidth="1"/>
    <col min="14338" max="14338" width="21.5" style="1" customWidth="1"/>
    <col min="14339" max="14589" width="9" style="1"/>
    <col min="14590" max="14590" width="3.25" style="1" customWidth="1"/>
    <col min="14591" max="14591" width="48.75" style="1" customWidth="1"/>
    <col min="14592" max="14592" width="26.25" style="1" customWidth="1"/>
    <col min="14593" max="14593" width="21.75" style="1" customWidth="1"/>
    <col min="14594" max="14594" width="21.5" style="1" customWidth="1"/>
    <col min="14595" max="14845" width="9" style="1"/>
    <col min="14846" max="14846" width="3.25" style="1" customWidth="1"/>
    <col min="14847" max="14847" width="48.75" style="1" customWidth="1"/>
    <col min="14848" max="14848" width="26.25" style="1" customWidth="1"/>
    <col min="14849" max="14849" width="21.75" style="1" customWidth="1"/>
    <col min="14850" max="14850" width="21.5" style="1" customWidth="1"/>
    <col min="14851" max="15101" width="9" style="1"/>
    <col min="15102" max="15102" width="3.25" style="1" customWidth="1"/>
    <col min="15103" max="15103" width="48.75" style="1" customWidth="1"/>
    <col min="15104" max="15104" width="26.25" style="1" customWidth="1"/>
    <col min="15105" max="15105" width="21.75" style="1" customWidth="1"/>
    <col min="15106" max="15106" width="21.5" style="1" customWidth="1"/>
    <col min="15107" max="15357" width="9" style="1"/>
    <col min="15358" max="15358" width="3.25" style="1" customWidth="1"/>
    <col min="15359" max="15359" width="48.75" style="1" customWidth="1"/>
    <col min="15360" max="15360" width="26.25" style="1" customWidth="1"/>
    <col min="15361" max="15361" width="21.75" style="1" customWidth="1"/>
    <col min="15362" max="15362" width="21.5" style="1" customWidth="1"/>
    <col min="15363" max="15613" width="9" style="1"/>
    <col min="15614" max="15614" width="3.25" style="1" customWidth="1"/>
    <col min="15615" max="15615" width="48.75" style="1" customWidth="1"/>
    <col min="15616" max="15616" width="26.25" style="1" customWidth="1"/>
    <col min="15617" max="15617" width="21.75" style="1" customWidth="1"/>
    <col min="15618" max="15618" width="21.5" style="1" customWidth="1"/>
    <col min="15619" max="15869" width="9" style="1"/>
    <col min="15870" max="15870" width="3.25" style="1" customWidth="1"/>
    <col min="15871" max="15871" width="48.75" style="1" customWidth="1"/>
    <col min="15872" max="15872" width="26.25" style="1" customWidth="1"/>
    <col min="15873" max="15873" width="21.75" style="1" customWidth="1"/>
    <col min="15874" max="15874" width="21.5" style="1" customWidth="1"/>
    <col min="15875" max="16125" width="9" style="1"/>
    <col min="16126" max="16126" width="3.25" style="1" customWidth="1"/>
    <col min="16127" max="16127" width="48.75" style="1" customWidth="1"/>
    <col min="16128" max="16128" width="26.25" style="1" customWidth="1"/>
    <col min="16129" max="16129" width="21.75" style="1" customWidth="1"/>
    <col min="16130" max="16130" width="21.5" style="1" customWidth="1"/>
    <col min="16131" max="16384" width="9" style="1"/>
  </cols>
  <sheetData>
    <row r="1" spans="2:7" ht="15" customHeight="1">
      <c r="B1" s="180" t="s">
        <v>35</v>
      </c>
      <c r="C1" s="180"/>
      <c r="D1" s="180"/>
      <c r="E1" s="180"/>
      <c r="G1" s="37"/>
    </row>
    <row r="2" spans="2:7" ht="16.5" customHeight="1">
      <c r="B2" s="36"/>
      <c r="C2" s="35" t="s">
        <v>36</v>
      </c>
      <c r="D2" s="181" t="s">
        <v>37</v>
      </c>
      <c r="E2" s="182"/>
    </row>
    <row r="3" spans="2:7" ht="16.5" customHeight="1">
      <c r="B3" s="36"/>
      <c r="C3" s="35" t="s">
        <v>38</v>
      </c>
      <c r="D3" s="183"/>
      <c r="E3" s="183"/>
    </row>
    <row r="4" spans="2:7">
      <c r="B4" s="32"/>
      <c r="C4" s="32"/>
      <c r="D4" s="34"/>
    </row>
    <row r="5" spans="2:7" ht="15.75">
      <c r="B5" s="184" t="s">
        <v>39</v>
      </c>
      <c r="C5" s="184"/>
      <c r="D5" s="184"/>
    </row>
    <row r="6" spans="2:7" ht="15.75">
      <c r="B6" s="29" t="s">
        <v>40</v>
      </c>
      <c r="C6" s="192" t="s">
        <v>41</v>
      </c>
      <c r="D6" s="193"/>
      <c r="E6" s="126"/>
    </row>
    <row r="7" spans="2:7" ht="15.75">
      <c r="B7" s="29" t="s">
        <v>42</v>
      </c>
      <c r="C7" s="192" t="s">
        <v>43</v>
      </c>
      <c r="D7" s="193"/>
      <c r="E7" s="130" t="s">
        <v>182</v>
      </c>
    </row>
    <row r="8" spans="2:7" ht="30">
      <c r="B8" s="29" t="s">
        <v>45</v>
      </c>
      <c r="C8" s="192" t="s">
        <v>46</v>
      </c>
      <c r="D8" s="193"/>
      <c r="E8" s="151" t="s">
        <v>47</v>
      </c>
    </row>
    <row r="9" spans="2:7" ht="15.75">
      <c r="B9" s="29" t="s">
        <v>48</v>
      </c>
      <c r="C9" s="192" t="s">
        <v>49</v>
      </c>
      <c r="D9" s="193"/>
      <c r="E9" s="131">
        <v>12</v>
      </c>
    </row>
    <row r="10" spans="2:7" ht="15.75">
      <c r="B10" s="33"/>
      <c r="C10" s="32"/>
      <c r="D10" s="31"/>
    </row>
    <row r="11" spans="2:7" ht="15.75">
      <c r="B11" s="194" t="s">
        <v>50</v>
      </c>
      <c r="C11" s="194"/>
      <c r="D11" s="194"/>
      <c r="E11" s="194"/>
    </row>
    <row r="12" spans="2:7" ht="20.100000000000001" customHeight="1">
      <c r="B12" s="185" t="s">
        <v>51</v>
      </c>
      <c r="C12" s="185"/>
      <c r="D12" s="187" t="s">
        <v>52</v>
      </c>
      <c r="E12" s="188"/>
    </row>
    <row r="13" spans="2:7" ht="20.100000000000001" customHeight="1">
      <c r="B13" s="185" t="s">
        <v>53</v>
      </c>
      <c r="C13" s="186"/>
      <c r="D13" s="187" t="s">
        <v>54</v>
      </c>
      <c r="E13" s="188"/>
    </row>
    <row r="14" spans="2:7" ht="20.100000000000001" customHeight="1">
      <c r="B14" s="189" t="s">
        <v>55</v>
      </c>
      <c r="C14" s="189"/>
      <c r="D14" s="190">
        <v>1</v>
      </c>
      <c r="E14" s="191"/>
    </row>
    <row r="15" spans="2:7">
      <c r="B15" s="97"/>
      <c r="C15" s="97"/>
      <c r="D15" s="30"/>
      <c r="E15" s="30"/>
    </row>
    <row r="16" spans="2:7" ht="15.75">
      <c r="B16" s="184" t="s">
        <v>56</v>
      </c>
      <c r="C16" s="184"/>
      <c r="D16" s="184"/>
      <c r="E16" s="184"/>
    </row>
    <row r="17" spans="2:8" ht="27.75" customHeight="1">
      <c r="B17" s="201" t="s">
        <v>57</v>
      </c>
      <c r="C17" s="201"/>
      <c r="D17" s="201"/>
      <c r="E17" s="201"/>
    </row>
    <row r="18" spans="2:8" ht="27.75" customHeight="1">
      <c r="B18" s="202" t="s">
        <v>58</v>
      </c>
      <c r="C18" s="203"/>
      <c r="D18" s="203"/>
      <c r="E18" s="204"/>
    </row>
    <row r="19" spans="2:8" ht="15" customHeight="1">
      <c r="B19" s="29">
        <v>1</v>
      </c>
      <c r="C19" s="28" t="s">
        <v>59</v>
      </c>
      <c r="D19" s="205" t="str">
        <f>D12</f>
        <v>Vigilância Armada Diurno</v>
      </c>
      <c r="E19" s="206"/>
    </row>
    <row r="20" spans="2:8" ht="15" customHeight="1">
      <c r="B20" s="27">
        <v>2</v>
      </c>
      <c r="C20" s="28" t="s">
        <v>60</v>
      </c>
      <c r="D20" s="207" t="s">
        <v>61</v>
      </c>
      <c r="E20" s="207"/>
    </row>
    <row r="21" spans="2:8" ht="15" customHeight="1">
      <c r="B21" s="27">
        <v>3</v>
      </c>
      <c r="C21" s="26" t="s">
        <v>62</v>
      </c>
      <c r="D21" s="208">
        <v>0</v>
      </c>
      <c r="E21" s="208"/>
    </row>
    <row r="22" spans="2:8" ht="15" customHeight="1">
      <c r="B22" s="27">
        <v>4</v>
      </c>
      <c r="C22" s="26" t="s">
        <v>63</v>
      </c>
      <c r="D22" s="200" t="s">
        <v>64</v>
      </c>
      <c r="E22" s="200"/>
    </row>
    <row r="23" spans="2:8" ht="15" customHeight="1">
      <c r="B23" s="27">
        <v>5</v>
      </c>
      <c r="C23" s="26" t="s">
        <v>65</v>
      </c>
      <c r="D23" s="199"/>
      <c r="E23" s="199"/>
    </row>
    <row r="24" spans="2:8">
      <c r="B24" s="99"/>
      <c r="C24" s="99"/>
      <c r="D24" s="99"/>
    </row>
    <row r="25" spans="2:8" ht="15.75">
      <c r="B25" s="184" t="s">
        <v>66</v>
      </c>
      <c r="C25" s="184"/>
      <c r="D25" s="184"/>
      <c r="E25" s="184"/>
    </row>
    <row r="27" spans="2:8" ht="15.75">
      <c r="B27" s="38">
        <v>1</v>
      </c>
      <c r="C27" s="195" t="s">
        <v>67</v>
      </c>
      <c r="D27" s="196"/>
      <c r="E27" s="38" t="s">
        <v>68</v>
      </c>
      <c r="H27" s="3"/>
    </row>
    <row r="28" spans="2:8">
      <c r="B28" s="98" t="s">
        <v>69</v>
      </c>
      <c r="C28" s="197" t="s">
        <v>70</v>
      </c>
      <c r="D28" s="198"/>
      <c r="E28" s="25">
        <f>D21</f>
        <v>0</v>
      </c>
    </row>
    <row r="29" spans="2:8">
      <c r="B29" s="98" t="s">
        <v>42</v>
      </c>
      <c r="C29" s="197" t="s">
        <v>71</v>
      </c>
      <c r="D29" s="198"/>
      <c r="E29" s="57">
        <f>$E$28*30%</f>
        <v>0</v>
      </c>
    </row>
    <row r="30" spans="2:8">
      <c r="B30" s="98" t="s">
        <v>45</v>
      </c>
      <c r="C30" s="178" t="s">
        <v>72</v>
      </c>
      <c r="D30" s="179"/>
      <c r="E30" s="152">
        <v>0</v>
      </c>
    </row>
    <row r="31" spans="2:8" ht="15.75">
      <c r="B31" s="39"/>
      <c r="C31" s="209" t="s">
        <v>73</v>
      </c>
      <c r="D31" s="210"/>
      <c r="E31" s="40">
        <f>SUM(E28:E30)</f>
        <v>0</v>
      </c>
    </row>
    <row r="32" spans="2:8" ht="19.5" customHeight="1">
      <c r="B32" s="24"/>
      <c r="C32" s="24"/>
      <c r="D32" s="24"/>
      <c r="E32" s="24"/>
    </row>
    <row r="33" spans="2:8" ht="19.5" customHeight="1">
      <c r="B33" s="24"/>
      <c r="C33" s="24"/>
      <c r="D33" s="24"/>
      <c r="E33" s="24"/>
    </row>
    <row r="34" spans="2:8" ht="15.75">
      <c r="B34" s="184" t="s">
        <v>74</v>
      </c>
      <c r="C34" s="184"/>
      <c r="D34" s="184"/>
      <c r="E34" s="184"/>
    </row>
    <row r="35" spans="2:8" ht="15.75">
      <c r="B35" s="96"/>
      <c r="C35" s="96"/>
      <c r="D35" s="96"/>
      <c r="E35" s="96"/>
    </row>
    <row r="36" spans="2:8" ht="15.75">
      <c r="B36" s="194" t="s">
        <v>75</v>
      </c>
      <c r="C36" s="194"/>
      <c r="D36" s="194"/>
      <c r="E36" s="194"/>
    </row>
    <row r="37" spans="2:8" ht="15.75" customHeight="1">
      <c r="B37" s="41" t="s">
        <v>76</v>
      </c>
      <c r="C37" s="123" t="s">
        <v>77</v>
      </c>
      <c r="D37" s="45" t="s">
        <v>78</v>
      </c>
      <c r="E37" s="42" t="s">
        <v>68</v>
      </c>
    </row>
    <row r="38" spans="2:8">
      <c r="B38" s="23" t="s">
        <v>40</v>
      </c>
      <c r="C38" s="122" t="s">
        <v>79</v>
      </c>
      <c r="D38" s="124">
        <v>8.3330000000000001E-2</v>
      </c>
      <c r="E38" s="22">
        <f>$E$31*$D$38</f>
        <v>0</v>
      </c>
    </row>
    <row r="39" spans="2:8">
      <c r="B39" s="23" t="s">
        <v>42</v>
      </c>
      <c r="C39" s="122" t="s">
        <v>80</v>
      </c>
      <c r="D39" s="124">
        <v>3.0249999999999999E-2</v>
      </c>
      <c r="E39" s="22">
        <f>$E$31*$D$39</f>
        <v>0</v>
      </c>
    </row>
    <row r="40" spans="2:8" ht="15.75">
      <c r="B40" s="43"/>
      <c r="C40" s="121" t="s">
        <v>81</v>
      </c>
      <c r="D40" s="125">
        <f>SUM(D38:D39)</f>
        <v>0.11358</v>
      </c>
      <c r="E40" s="44">
        <f>SUM(E38:E39)</f>
        <v>0</v>
      </c>
    </row>
    <row r="41" spans="2:8" ht="15.75">
      <c r="B41" s="96"/>
      <c r="C41" s="96"/>
      <c r="D41" s="96"/>
      <c r="E41" s="96"/>
    </row>
    <row r="42" spans="2:8" ht="30" customHeight="1">
      <c r="B42" s="211" t="s">
        <v>82</v>
      </c>
      <c r="C42" s="194"/>
      <c r="D42" s="194"/>
      <c r="E42" s="194"/>
    </row>
    <row r="43" spans="2:8" ht="15.75">
      <c r="B43" s="45" t="s">
        <v>83</v>
      </c>
      <c r="C43" s="46" t="s">
        <v>84</v>
      </c>
      <c r="D43" s="45" t="s">
        <v>78</v>
      </c>
      <c r="E43" s="45" t="s">
        <v>85</v>
      </c>
    </row>
    <row r="44" spans="2:8">
      <c r="B44" s="12" t="s">
        <v>40</v>
      </c>
      <c r="C44" s="13" t="s">
        <v>86</v>
      </c>
      <c r="D44" s="104">
        <v>0</v>
      </c>
      <c r="E44" s="21">
        <f t="shared" ref="E44:E51" si="0">($E$31+$E$40)*D44</f>
        <v>0</v>
      </c>
      <c r="H44" s="3"/>
    </row>
    <row r="45" spans="2:8">
      <c r="B45" s="4" t="s">
        <v>42</v>
      </c>
      <c r="C45" s="13" t="s">
        <v>87</v>
      </c>
      <c r="D45" s="104">
        <v>0</v>
      </c>
      <c r="E45" s="21">
        <f t="shared" si="0"/>
        <v>0</v>
      </c>
    </row>
    <row r="46" spans="2:8">
      <c r="B46" s="4" t="s">
        <v>45</v>
      </c>
      <c r="C46" s="13" t="s">
        <v>88</v>
      </c>
      <c r="D46" s="104">
        <v>0</v>
      </c>
      <c r="E46" s="21">
        <f t="shared" si="0"/>
        <v>0</v>
      </c>
    </row>
    <row r="47" spans="2:8">
      <c r="B47" s="4" t="s">
        <v>48</v>
      </c>
      <c r="C47" s="13" t="s">
        <v>89</v>
      </c>
      <c r="D47" s="104">
        <v>0</v>
      </c>
      <c r="E47" s="21">
        <f t="shared" si="0"/>
        <v>0</v>
      </c>
    </row>
    <row r="48" spans="2:8">
      <c r="B48" s="4" t="s">
        <v>90</v>
      </c>
      <c r="C48" s="13" t="s">
        <v>91</v>
      </c>
      <c r="D48" s="104">
        <v>0</v>
      </c>
      <c r="E48" s="21">
        <f t="shared" si="0"/>
        <v>0</v>
      </c>
    </row>
    <row r="49" spans="2:11">
      <c r="B49" s="4" t="s">
        <v>92</v>
      </c>
      <c r="C49" s="13" t="s">
        <v>93</v>
      </c>
      <c r="D49" s="104">
        <v>0</v>
      </c>
      <c r="E49" s="21">
        <f t="shared" si="0"/>
        <v>0</v>
      </c>
    </row>
    <row r="50" spans="2:11">
      <c r="B50" s="12" t="s">
        <v>94</v>
      </c>
      <c r="C50" s="13" t="s">
        <v>95</v>
      </c>
      <c r="D50" s="104">
        <v>0</v>
      </c>
      <c r="E50" s="21">
        <f t="shared" si="0"/>
        <v>0</v>
      </c>
    </row>
    <row r="51" spans="2:11">
      <c r="B51" s="12" t="s">
        <v>96</v>
      </c>
      <c r="C51" s="13" t="s">
        <v>97</v>
      </c>
      <c r="D51" s="105">
        <v>0.08</v>
      </c>
      <c r="E51" s="21">
        <f t="shared" si="0"/>
        <v>0</v>
      </c>
    </row>
    <row r="52" spans="2:11" ht="15.75">
      <c r="B52" s="46" t="s">
        <v>98</v>
      </c>
      <c r="C52" s="46"/>
      <c r="D52" s="47">
        <f>SUM(D44:D51)</f>
        <v>0.08</v>
      </c>
      <c r="E52" s="48">
        <f>SUM(E44:E51)</f>
        <v>0</v>
      </c>
    </row>
    <row r="53" spans="2:11" ht="15.75">
      <c r="B53" s="194" t="s">
        <v>99</v>
      </c>
      <c r="C53" s="194"/>
      <c r="D53" s="194"/>
      <c r="E53" s="194"/>
    </row>
    <row r="54" spans="2:11" ht="15.75">
      <c r="B54" s="38" t="s">
        <v>100</v>
      </c>
      <c r="C54" s="209" t="s">
        <v>101</v>
      </c>
      <c r="D54" s="210"/>
      <c r="E54" s="100" t="s">
        <v>68</v>
      </c>
    </row>
    <row r="55" spans="2:11">
      <c r="B55" s="4" t="s">
        <v>40</v>
      </c>
      <c r="C55" s="20" t="s">
        <v>102</v>
      </c>
      <c r="D55" s="19">
        <v>0</v>
      </c>
      <c r="E55" s="5">
        <f>(($D$55*2*15)-($E$28*6%))</f>
        <v>0</v>
      </c>
    </row>
    <row r="56" spans="2:11">
      <c r="B56" s="4" t="s">
        <v>42</v>
      </c>
      <c r="C56" s="20" t="s">
        <v>103</v>
      </c>
      <c r="D56" s="19">
        <v>0</v>
      </c>
      <c r="E56" s="5">
        <f>(($D$56*15)-(0.89*15))</f>
        <v>-13.35</v>
      </c>
    </row>
    <row r="57" spans="2:11">
      <c r="B57" s="4" t="s">
        <v>45</v>
      </c>
      <c r="C57" s="212" t="s">
        <v>104</v>
      </c>
      <c r="D57" s="213"/>
      <c r="E57" s="18">
        <v>0</v>
      </c>
    </row>
    <row r="58" spans="2:11">
      <c r="B58" s="4" t="s">
        <v>48</v>
      </c>
      <c r="C58" s="212" t="s">
        <v>105</v>
      </c>
      <c r="D58" s="213"/>
      <c r="E58" s="18">
        <v>0</v>
      </c>
    </row>
    <row r="59" spans="2:11">
      <c r="B59" s="4" t="s">
        <v>90</v>
      </c>
      <c r="C59" s="212" t="s">
        <v>106</v>
      </c>
      <c r="D59" s="213"/>
      <c r="E59" s="18">
        <v>0</v>
      </c>
    </row>
    <row r="60" spans="2:11" ht="15.75">
      <c r="B60" s="39"/>
      <c r="C60" s="209" t="s">
        <v>107</v>
      </c>
      <c r="D60" s="210"/>
      <c r="E60" s="49">
        <f>SUM(E55:E59)</f>
        <v>-13.35</v>
      </c>
    </row>
    <row r="61" spans="2:11" ht="15.75">
      <c r="B61" s="17"/>
      <c r="C61" s="16"/>
      <c r="D61" s="16"/>
      <c r="E61" s="15"/>
      <c r="K61" s="3"/>
    </row>
    <row r="62" spans="2:11" ht="15.75">
      <c r="B62" s="214" t="s">
        <v>108</v>
      </c>
      <c r="C62" s="214"/>
      <c r="D62" s="214"/>
      <c r="E62" s="214"/>
    </row>
    <row r="63" spans="2:11" ht="15.75">
      <c r="B63" s="100">
        <v>2</v>
      </c>
      <c r="C63" s="209" t="s">
        <v>109</v>
      </c>
      <c r="D63" s="210"/>
      <c r="E63" s="100" t="s">
        <v>68</v>
      </c>
    </row>
    <row r="64" spans="2:11">
      <c r="B64" s="4" t="s">
        <v>76</v>
      </c>
      <c r="C64" s="215" t="s">
        <v>110</v>
      </c>
      <c r="D64" s="215"/>
      <c r="E64" s="5">
        <f>$E$40</f>
        <v>0</v>
      </c>
    </row>
    <row r="65" spans="2:9">
      <c r="B65" s="4" t="s">
        <v>83</v>
      </c>
      <c r="C65" s="212" t="s">
        <v>84</v>
      </c>
      <c r="D65" s="213"/>
      <c r="E65" s="5">
        <f>$E$52</f>
        <v>0</v>
      </c>
    </row>
    <row r="66" spans="2:9">
      <c r="B66" s="4" t="s">
        <v>100</v>
      </c>
      <c r="C66" s="192" t="s">
        <v>111</v>
      </c>
      <c r="D66" s="193"/>
      <c r="E66" s="5">
        <f>$E$60</f>
        <v>-13.35</v>
      </c>
    </row>
    <row r="67" spans="2:9" ht="15.75">
      <c r="B67" s="50"/>
      <c r="C67" s="216" t="s">
        <v>81</v>
      </c>
      <c r="D67" s="216"/>
      <c r="E67" s="49">
        <f>SUM(E64:E66)</f>
        <v>-13.35</v>
      </c>
    </row>
    <row r="68" spans="2:9" ht="15.75">
      <c r="B68" s="17"/>
      <c r="C68" s="16"/>
      <c r="D68" s="16"/>
      <c r="E68" s="15"/>
    </row>
    <row r="69" spans="2:9" ht="15.75">
      <c r="B69" s="217" t="s">
        <v>112</v>
      </c>
      <c r="C69" s="217"/>
      <c r="D69" s="217"/>
      <c r="E69" s="217"/>
    </row>
    <row r="70" spans="2:9" ht="15.75">
      <c r="B70" s="51">
        <v>3</v>
      </c>
      <c r="C70" s="52" t="s">
        <v>113</v>
      </c>
      <c r="D70" s="53" t="s">
        <v>78</v>
      </c>
      <c r="E70" s="51" t="s">
        <v>114</v>
      </c>
    </row>
    <row r="71" spans="2:9">
      <c r="B71" s="106" t="s">
        <v>40</v>
      </c>
      <c r="C71" s="107" t="s">
        <v>115</v>
      </c>
      <c r="D71" s="105">
        <f>(5%*(1/12))</f>
        <v>4.1999999999999997E-3</v>
      </c>
      <c r="E71" s="56">
        <f t="shared" ref="E71:E76" si="1">D71*$E$31</f>
        <v>0</v>
      </c>
      <c r="F71" s="3"/>
    </row>
    <row r="72" spans="2:9">
      <c r="B72" s="108" t="s">
        <v>42</v>
      </c>
      <c r="C72" s="109" t="s">
        <v>116</v>
      </c>
      <c r="D72" s="105">
        <v>2.9999999999999997E-4</v>
      </c>
      <c r="E72" s="56">
        <f t="shared" si="1"/>
        <v>0</v>
      </c>
      <c r="F72" s="3"/>
      <c r="G72" s="3"/>
      <c r="I72" s="3"/>
    </row>
    <row r="73" spans="2:9" ht="30" customHeight="1">
      <c r="B73" s="110" t="s">
        <v>45</v>
      </c>
      <c r="C73" s="111" t="s">
        <v>117</v>
      </c>
      <c r="D73" s="105">
        <v>0.02</v>
      </c>
      <c r="E73" s="6">
        <f t="shared" si="1"/>
        <v>0</v>
      </c>
      <c r="F73" s="3"/>
    </row>
    <row r="74" spans="2:9">
      <c r="B74" s="108" t="s">
        <v>48</v>
      </c>
      <c r="C74" s="107" t="s">
        <v>118</v>
      </c>
      <c r="D74" s="105">
        <f>((1/30)*7)/12</f>
        <v>1.9400000000000001E-2</v>
      </c>
      <c r="E74" s="56">
        <f t="shared" si="1"/>
        <v>0</v>
      </c>
      <c r="F74" s="3"/>
    </row>
    <row r="75" spans="2:9" ht="27.75">
      <c r="B75" s="112" t="s">
        <v>90</v>
      </c>
      <c r="C75" s="113" t="s">
        <v>119</v>
      </c>
      <c r="D75" s="105">
        <f>(D52*D74)</f>
        <v>1.6000000000000001E-3</v>
      </c>
      <c r="E75" s="56">
        <f t="shared" si="1"/>
        <v>0</v>
      </c>
    </row>
    <row r="76" spans="2:9" ht="31.5" customHeight="1">
      <c r="B76" s="114" t="s">
        <v>92</v>
      </c>
      <c r="C76" s="111" t="s">
        <v>120</v>
      </c>
      <c r="D76" s="105">
        <v>0.02</v>
      </c>
      <c r="E76" s="6">
        <f t="shared" si="1"/>
        <v>0</v>
      </c>
      <c r="F76" s="3"/>
      <c r="G76" s="3"/>
      <c r="H76" s="3"/>
    </row>
    <row r="77" spans="2:9" ht="15.75">
      <c r="B77" s="218" t="s">
        <v>98</v>
      </c>
      <c r="C77" s="219"/>
      <c r="D77" s="220"/>
      <c r="E77" s="54">
        <f>TRUNC(SUM(E71:E76),2)</f>
        <v>0</v>
      </c>
      <c r="I77" s="3"/>
    </row>
    <row r="78" spans="2:9" ht="45.75" customHeight="1">
      <c r="B78" s="221" t="s">
        <v>121</v>
      </c>
      <c r="C78" s="221"/>
      <c r="D78" s="221"/>
      <c r="E78" s="221"/>
    </row>
    <row r="79" spans="2:9" ht="15.75">
      <c r="B79" s="17"/>
      <c r="C79" s="16"/>
      <c r="D79" s="16"/>
      <c r="E79" s="15"/>
    </row>
    <row r="80" spans="2:9" ht="15.75">
      <c r="B80" s="217" t="s">
        <v>122</v>
      </c>
      <c r="C80" s="217"/>
      <c r="D80" s="217"/>
      <c r="E80" s="217"/>
    </row>
    <row r="81" spans="2:8" ht="15.75">
      <c r="B81" s="101"/>
      <c r="C81" s="101"/>
      <c r="D81" s="101"/>
      <c r="E81" s="101"/>
    </row>
    <row r="82" spans="2:8" ht="15.75" customHeight="1">
      <c r="B82" s="222" t="s">
        <v>123</v>
      </c>
      <c r="C82" s="222"/>
      <c r="D82" s="222"/>
      <c r="E82" s="222"/>
    </row>
    <row r="83" spans="2:8" ht="31.5" customHeight="1">
      <c r="B83" s="51" t="s">
        <v>124</v>
      </c>
      <c r="C83" s="52" t="s">
        <v>125</v>
      </c>
      <c r="D83" s="53" t="s">
        <v>126</v>
      </c>
      <c r="E83" s="51" t="s">
        <v>114</v>
      </c>
    </row>
    <row r="84" spans="2:8">
      <c r="B84" s="12" t="s">
        <v>40</v>
      </c>
      <c r="C84" s="14" t="s">
        <v>127</v>
      </c>
      <c r="D84" s="7">
        <v>9.0749999999999997E-2</v>
      </c>
      <c r="E84" s="6">
        <f t="shared" ref="E84:E89" si="2">D84*$E$31</f>
        <v>0</v>
      </c>
      <c r="H84" s="3"/>
    </row>
    <row r="85" spans="2:8">
      <c r="B85" s="4" t="s">
        <v>42</v>
      </c>
      <c r="C85" s="11" t="s">
        <v>128</v>
      </c>
      <c r="D85" s="7">
        <v>1.6299999999999999E-2</v>
      </c>
      <c r="E85" s="6">
        <f t="shared" si="2"/>
        <v>0</v>
      </c>
    </row>
    <row r="86" spans="2:8">
      <c r="B86" s="12" t="s">
        <v>45</v>
      </c>
      <c r="C86" s="13" t="s">
        <v>129</v>
      </c>
      <c r="D86" s="7">
        <v>2.0000000000000001E-4</v>
      </c>
      <c r="E86" s="6">
        <f t="shared" si="2"/>
        <v>0</v>
      </c>
    </row>
    <row r="87" spans="2:8">
      <c r="B87" s="4" t="s">
        <v>48</v>
      </c>
      <c r="C87" s="13" t="s">
        <v>130</v>
      </c>
      <c r="D87" s="7">
        <v>3.3E-3</v>
      </c>
      <c r="E87" s="6">
        <f t="shared" si="2"/>
        <v>0</v>
      </c>
    </row>
    <row r="88" spans="2:8">
      <c r="B88" s="12" t="s">
        <v>90</v>
      </c>
      <c r="C88" s="11" t="s">
        <v>131</v>
      </c>
      <c r="D88" s="7">
        <v>5.5000000000000003E-4</v>
      </c>
      <c r="E88" s="6">
        <f t="shared" si="2"/>
        <v>0</v>
      </c>
    </row>
    <row r="89" spans="2:8">
      <c r="B89" s="4" t="s">
        <v>92</v>
      </c>
      <c r="C89" s="10" t="s">
        <v>132</v>
      </c>
      <c r="D89" s="9">
        <v>0</v>
      </c>
      <c r="E89" s="6">
        <f t="shared" si="2"/>
        <v>0</v>
      </c>
    </row>
    <row r="90" spans="2:8" ht="15.75">
      <c r="B90" s="218" t="s">
        <v>133</v>
      </c>
      <c r="C90" s="219"/>
      <c r="D90" s="220"/>
      <c r="E90" s="54">
        <f>SUM(E84:E89)</f>
        <v>0</v>
      </c>
    </row>
    <row r="91" spans="2:8" ht="15.75" customHeight="1">
      <c r="B91" s="4" t="s">
        <v>94</v>
      </c>
      <c r="C91" s="8" t="s">
        <v>134</v>
      </c>
      <c r="D91" s="7">
        <f>($D$84*$D$52)</f>
        <v>7.26E-3</v>
      </c>
      <c r="E91" s="6">
        <f>D91*$E$90</f>
        <v>0</v>
      </c>
    </row>
    <row r="92" spans="2:8" ht="15.75" customHeight="1">
      <c r="B92" s="218" t="s">
        <v>135</v>
      </c>
      <c r="C92" s="219"/>
      <c r="D92" s="55">
        <f>D84+D85+D86+D87+D88+D89+D91</f>
        <v>0.11840000000000001</v>
      </c>
      <c r="E92" s="54">
        <f>$E$90+$E$91</f>
        <v>0</v>
      </c>
    </row>
    <row r="93" spans="2:8" ht="15.75" customHeight="1">
      <c r="B93" s="92"/>
      <c r="C93" s="93"/>
      <c r="D93" s="94"/>
      <c r="E93" s="95"/>
    </row>
    <row r="94" spans="2:8" ht="15.75" customHeight="1">
      <c r="B94" s="223" t="s">
        <v>136</v>
      </c>
      <c r="C94" s="224"/>
      <c r="D94" s="225"/>
      <c r="E94" s="91">
        <f>($E$92*12)/21.3562</f>
        <v>0</v>
      </c>
    </row>
    <row r="95" spans="2:8" ht="15.75" customHeight="1">
      <c r="B95" s="96"/>
      <c r="C95" s="96"/>
      <c r="D95" s="96"/>
      <c r="E95" s="96"/>
    </row>
    <row r="96" spans="2:8" ht="15.75" customHeight="1">
      <c r="B96" s="222" t="s">
        <v>137</v>
      </c>
      <c r="C96" s="222"/>
      <c r="D96" s="222"/>
      <c r="E96" s="222"/>
    </row>
    <row r="97" spans="1:5" ht="15.75" customHeight="1">
      <c r="B97" s="100" t="s">
        <v>138</v>
      </c>
      <c r="C97" s="209" t="s">
        <v>139</v>
      </c>
      <c r="D97" s="210"/>
      <c r="E97" s="100" t="s">
        <v>68</v>
      </c>
    </row>
    <row r="98" spans="1:5" ht="15.75" customHeight="1">
      <c r="B98" s="4" t="s">
        <v>40</v>
      </c>
      <c r="C98" s="215" t="s">
        <v>140</v>
      </c>
      <c r="D98" s="215"/>
      <c r="E98" s="5">
        <f>($E$28+$E$29+E30)/220*1.6*1*15</f>
        <v>0</v>
      </c>
    </row>
    <row r="99" spans="1:5" ht="15.75" customHeight="1">
      <c r="B99" s="50"/>
      <c r="C99" s="216" t="s">
        <v>81</v>
      </c>
      <c r="D99" s="216"/>
      <c r="E99" s="49">
        <f>SUM(E98)</f>
        <v>0</v>
      </c>
    </row>
    <row r="100" spans="1:5" ht="15.75" customHeight="1">
      <c r="B100" s="96"/>
      <c r="C100" s="96"/>
      <c r="D100" s="96"/>
      <c r="E100" s="96"/>
    </row>
    <row r="101" spans="1:5" ht="15.75">
      <c r="B101" s="214" t="s">
        <v>141</v>
      </c>
      <c r="C101" s="214"/>
      <c r="D101" s="214"/>
      <c r="E101" s="214"/>
    </row>
    <row r="102" spans="1:5" ht="15.75">
      <c r="B102" s="100">
        <v>4</v>
      </c>
      <c r="C102" s="209" t="s">
        <v>109</v>
      </c>
      <c r="D102" s="210"/>
      <c r="E102" s="100" t="s">
        <v>68</v>
      </c>
    </row>
    <row r="103" spans="1:5">
      <c r="B103" s="4" t="s">
        <v>124</v>
      </c>
      <c r="C103" s="215" t="s">
        <v>142</v>
      </c>
      <c r="D103" s="215"/>
      <c r="E103" s="5">
        <f>$E$92</f>
        <v>0</v>
      </c>
    </row>
    <row r="104" spans="1:5">
      <c r="B104" s="4" t="s">
        <v>138</v>
      </c>
      <c r="C104" s="215" t="s">
        <v>143</v>
      </c>
      <c r="D104" s="215"/>
      <c r="E104" s="5">
        <f>$E$99</f>
        <v>0</v>
      </c>
    </row>
    <row r="105" spans="1:5" ht="15.75">
      <c r="B105" s="50"/>
      <c r="C105" s="216" t="s">
        <v>81</v>
      </c>
      <c r="D105" s="216"/>
      <c r="E105" s="49">
        <f>SUM(E103:E104)</f>
        <v>0</v>
      </c>
    </row>
    <row r="106" spans="1:5" ht="15.75">
      <c r="B106" s="96"/>
      <c r="C106" s="96"/>
      <c r="D106" s="96"/>
      <c r="E106" s="96"/>
    </row>
    <row r="107" spans="1:5" ht="15.75">
      <c r="A107" s="59"/>
      <c r="B107" s="228" t="s">
        <v>144</v>
      </c>
      <c r="C107" s="228"/>
      <c r="D107" s="228"/>
      <c r="E107" s="228"/>
    </row>
    <row r="108" spans="1:5" ht="15.75">
      <c r="A108" s="59"/>
      <c r="B108" s="102"/>
      <c r="C108" s="102"/>
      <c r="D108" s="102"/>
      <c r="E108" s="102"/>
    </row>
    <row r="109" spans="1:5" ht="15.75">
      <c r="A109" s="59"/>
      <c r="B109" s="103">
        <v>5</v>
      </c>
      <c r="C109" s="229" t="s">
        <v>145</v>
      </c>
      <c r="D109" s="230"/>
      <c r="E109" s="103" t="s">
        <v>68</v>
      </c>
    </row>
    <row r="110" spans="1:5">
      <c r="A110" s="59"/>
      <c r="B110" s="23" t="s">
        <v>40</v>
      </c>
      <c r="C110" s="231" t="s">
        <v>146</v>
      </c>
      <c r="D110" s="231"/>
      <c r="E110" s="22">
        <f>'Uniforme + Equipamento'!$G$16</f>
        <v>0</v>
      </c>
    </row>
    <row r="111" spans="1:5">
      <c r="A111" s="59"/>
      <c r="B111" s="23" t="s">
        <v>42</v>
      </c>
      <c r="C111" s="232" t="s">
        <v>147</v>
      </c>
      <c r="D111" s="233"/>
      <c r="E111" s="60">
        <f>'Uniforme + Equipamento'!$M$14</f>
        <v>0</v>
      </c>
    </row>
    <row r="112" spans="1:5">
      <c r="A112" s="59"/>
      <c r="B112" s="23" t="s">
        <v>45</v>
      </c>
      <c r="C112" s="232" t="s">
        <v>148</v>
      </c>
      <c r="D112" s="233"/>
      <c r="E112" s="61">
        <v>0</v>
      </c>
    </row>
    <row r="113" spans="1:6">
      <c r="A113" s="59"/>
      <c r="B113" s="23" t="s">
        <v>48</v>
      </c>
      <c r="C113" s="226" t="s">
        <v>149</v>
      </c>
      <c r="D113" s="227"/>
      <c r="E113" s="61">
        <v>0</v>
      </c>
    </row>
    <row r="114" spans="1:6" ht="15.75">
      <c r="A114" s="59"/>
      <c r="B114" s="62"/>
      <c r="C114" s="235" t="s">
        <v>81</v>
      </c>
      <c r="D114" s="235"/>
      <c r="E114" s="44">
        <f>SUM(E110:E113)</f>
        <v>0</v>
      </c>
    </row>
    <row r="115" spans="1:6" ht="15.75">
      <c r="B115" s="58"/>
      <c r="C115" s="58"/>
      <c r="D115" s="58"/>
      <c r="E115" s="58"/>
    </row>
    <row r="116" spans="1:6" ht="15.75">
      <c r="B116" s="236" t="s">
        <v>150</v>
      </c>
      <c r="C116" s="236"/>
      <c r="D116" s="236"/>
      <c r="E116" s="236"/>
    </row>
    <row r="117" spans="1:6" ht="15.75">
      <c r="B117" s="103">
        <v>6</v>
      </c>
      <c r="C117" s="63" t="s">
        <v>151</v>
      </c>
      <c r="D117" s="64" t="s">
        <v>78</v>
      </c>
      <c r="E117" s="103" t="s">
        <v>152</v>
      </c>
    </row>
    <row r="118" spans="1:6" ht="15.75">
      <c r="B118" s="65" t="s">
        <v>40</v>
      </c>
      <c r="C118" s="66" t="s">
        <v>153</v>
      </c>
      <c r="D118" s="119">
        <v>0</v>
      </c>
      <c r="E118" s="67">
        <f>$E$138*$D$118</f>
        <v>0</v>
      </c>
      <c r="F118" s="3"/>
    </row>
    <row r="119" spans="1:6" ht="15.75">
      <c r="B119" s="65" t="s">
        <v>42</v>
      </c>
      <c r="C119" s="68" t="s">
        <v>154</v>
      </c>
      <c r="D119" s="120">
        <v>0</v>
      </c>
      <c r="E119" s="67">
        <f>$E$138*$D$119</f>
        <v>0</v>
      </c>
      <c r="F119" s="3"/>
    </row>
    <row r="120" spans="1:6" ht="15.75">
      <c r="B120" s="65" t="s">
        <v>45</v>
      </c>
      <c r="C120" s="237" t="s">
        <v>155</v>
      </c>
      <c r="D120" s="237"/>
      <c r="E120" s="237"/>
      <c r="F120" s="3"/>
    </row>
    <row r="121" spans="1:6" ht="15.75">
      <c r="B121" s="70"/>
      <c r="C121" s="71" t="s">
        <v>156</v>
      </c>
      <c r="D121" s="72"/>
      <c r="E121" s="73"/>
      <c r="F121" s="3"/>
    </row>
    <row r="122" spans="1:6">
      <c r="B122" s="23"/>
      <c r="C122" s="74" t="s">
        <v>157</v>
      </c>
      <c r="D122" s="69">
        <v>0</v>
      </c>
      <c r="E122" s="67">
        <f>($E$138+$E$118+$E$119)*$D$122/(1-$D$129)</f>
        <v>0</v>
      </c>
      <c r="F122" s="3"/>
    </row>
    <row r="123" spans="1:6">
      <c r="B123" s="23"/>
      <c r="C123" s="74" t="s">
        <v>158</v>
      </c>
      <c r="D123" s="69">
        <v>0</v>
      </c>
      <c r="E123" s="67">
        <f>($E$138+$E$118+$E$119)*$D$123/(1-$D$129)</f>
        <v>0</v>
      </c>
      <c r="F123" s="3"/>
    </row>
    <row r="124" spans="1:6">
      <c r="B124" s="23"/>
      <c r="C124" s="115" t="s">
        <v>159</v>
      </c>
      <c r="D124" s="116">
        <v>0</v>
      </c>
      <c r="E124" s="117"/>
      <c r="F124" s="3"/>
    </row>
    <row r="125" spans="1:6">
      <c r="B125" s="70"/>
      <c r="C125" s="71" t="s">
        <v>160</v>
      </c>
      <c r="D125" s="75"/>
      <c r="E125" s="76"/>
      <c r="F125" s="3"/>
    </row>
    <row r="126" spans="1:6">
      <c r="B126" s="23"/>
      <c r="C126" s="74" t="s">
        <v>161</v>
      </c>
      <c r="D126" s="69">
        <v>0</v>
      </c>
      <c r="E126" s="67">
        <f>($E$138+$E$118+$E$119)*$D$126/(1-$D$129)</f>
        <v>0</v>
      </c>
      <c r="F126" s="3"/>
    </row>
    <row r="127" spans="1:6">
      <c r="B127" s="77"/>
      <c r="C127" s="71" t="s">
        <v>162</v>
      </c>
      <c r="D127" s="75"/>
      <c r="E127" s="76"/>
      <c r="F127" s="3"/>
    </row>
    <row r="128" spans="1:6">
      <c r="B128" s="23"/>
      <c r="C128" s="78" t="s">
        <v>163</v>
      </c>
      <c r="D128" s="69">
        <v>0</v>
      </c>
      <c r="E128" s="67">
        <f>($E$138+$E$118+$E$119)*$D$128/(1-$D$129)</f>
        <v>0</v>
      </c>
      <c r="F128" s="3"/>
    </row>
    <row r="129" spans="2:10" ht="15.75">
      <c r="B129" s="238" t="s">
        <v>164</v>
      </c>
      <c r="C129" s="239"/>
      <c r="D129" s="79">
        <f>$D$122+$D$123+$D$126+$D$128</f>
        <v>0</v>
      </c>
      <c r="E129" s="80">
        <f>E118+E119+E122+E123+E124+E126+E128</f>
        <v>0</v>
      </c>
      <c r="F129" s="3"/>
    </row>
    <row r="130" spans="2:10" ht="15.75">
      <c r="B130" s="240"/>
      <c r="C130" s="240"/>
      <c r="D130" s="81"/>
      <c r="E130" s="82"/>
    </row>
    <row r="131" spans="2:10" ht="15.75">
      <c r="B131" s="241" t="s">
        <v>165</v>
      </c>
      <c r="C131" s="241"/>
      <c r="D131" s="241"/>
      <c r="E131" s="241"/>
    </row>
    <row r="132" spans="2:10" ht="15.75">
      <c r="B132" s="235" t="s">
        <v>166</v>
      </c>
      <c r="C132" s="235"/>
      <c r="D132" s="235"/>
      <c r="E132" s="103" t="s">
        <v>152</v>
      </c>
    </row>
    <row r="133" spans="2:10">
      <c r="B133" s="83" t="s">
        <v>40</v>
      </c>
      <c r="C133" s="234" t="s">
        <v>167</v>
      </c>
      <c r="D133" s="234"/>
      <c r="E133" s="84">
        <f>$E$31</f>
        <v>0</v>
      </c>
    </row>
    <row r="134" spans="2:10">
      <c r="B134" s="83" t="s">
        <v>42</v>
      </c>
      <c r="C134" s="234" t="s">
        <v>168</v>
      </c>
      <c r="D134" s="234"/>
      <c r="E134" s="84">
        <f>$E$67</f>
        <v>-13.35</v>
      </c>
    </row>
    <row r="135" spans="2:10">
      <c r="B135" s="83" t="s">
        <v>45</v>
      </c>
      <c r="C135" s="234" t="s">
        <v>169</v>
      </c>
      <c r="D135" s="234"/>
      <c r="E135" s="84">
        <f>$E$77</f>
        <v>0</v>
      </c>
    </row>
    <row r="136" spans="2:10">
      <c r="B136" s="83" t="s">
        <v>48</v>
      </c>
      <c r="C136" s="234" t="s">
        <v>122</v>
      </c>
      <c r="D136" s="234"/>
      <c r="E136" s="85">
        <f>$E$105</f>
        <v>0</v>
      </c>
    </row>
    <row r="137" spans="2:10">
      <c r="B137" s="83" t="s">
        <v>170</v>
      </c>
      <c r="C137" s="234" t="s">
        <v>171</v>
      </c>
      <c r="D137" s="234"/>
      <c r="E137" s="85">
        <f>$E$114</f>
        <v>0</v>
      </c>
    </row>
    <row r="138" spans="2:10" ht="15.75">
      <c r="B138" s="235" t="s">
        <v>172</v>
      </c>
      <c r="C138" s="235"/>
      <c r="D138" s="235"/>
      <c r="E138" s="86">
        <f>SUM(E133:E137)</f>
        <v>-13.35</v>
      </c>
    </row>
    <row r="139" spans="2:10">
      <c r="B139" s="87" t="s">
        <v>92</v>
      </c>
      <c r="C139" s="242" t="s">
        <v>173</v>
      </c>
      <c r="D139" s="242"/>
      <c r="E139" s="88">
        <f>$E$129</f>
        <v>0</v>
      </c>
    </row>
    <row r="140" spans="2:10" ht="15.75">
      <c r="B140" s="243" t="s">
        <v>174</v>
      </c>
      <c r="C140" s="244"/>
      <c r="D140" s="245"/>
      <c r="E140" s="89">
        <f>ROUND($E$138+$E$139,2)</f>
        <v>-13.35</v>
      </c>
      <c r="J140" s="2"/>
    </row>
    <row r="141" spans="2:10" ht="18.75" customHeight="1">
      <c r="B141" s="246" t="s">
        <v>175</v>
      </c>
      <c r="C141" s="247"/>
      <c r="D141" s="248"/>
      <c r="E141" s="90">
        <f>E140*2</f>
        <v>-26.7</v>
      </c>
      <c r="J141" s="2"/>
    </row>
    <row r="142" spans="2:10" ht="15.75">
      <c r="B142" s="249" t="s">
        <v>176</v>
      </c>
      <c r="C142" s="250"/>
      <c r="D142" s="251"/>
      <c r="E142" s="89" t="e">
        <f>$E$140/$E$31</f>
        <v>#DIV/0!</v>
      </c>
      <c r="I142" s="2"/>
    </row>
    <row r="143" spans="2:10">
      <c r="C143" s="2"/>
    </row>
    <row r="144" spans="2:10">
      <c r="G144" s="2"/>
    </row>
    <row r="146" spans="3:3">
      <c r="C146" s="2"/>
    </row>
    <row r="147" spans="3:3">
      <c r="C147" s="2"/>
    </row>
  </sheetData>
  <sheetProtection algorithmName="SHA-512" hashValue="Fb7u/LYee483ArHIF6RGzk63q4MSY+6qy5jwMSZJ6yaft4hxRId/4HbxyGAE+bLDwjcjAC38Tt90O0nB/Uajvg==" saltValue="CY8rxswF9J0Ix+2JA/mtWQ==" spinCount="100000" sheet="1" formatCells="0" formatColumns="0" formatRows="0"/>
  <mergeCells count="84">
    <mergeCell ref="C7:D7"/>
    <mergeCell ref="B1:E1"/>
    <mergeCell ref="D2:E2"/>
    <mergeCell ref="D3:E3"/>
    <mergeCell ref="B5:D5"/>
    <mergeCell ref="C6:D6"/>
    <mergeCell ref="D19:E19"/>
    <mergeCell ref="C8:D8"/>
    <mergeCell ref="C9:D9"/>
    <mergeCell ref="B11:E11"/>
    <mergeCell ref="B12:C12"/>
    <mergeCell ref="D12:E12"/>
    <mergeCell ref="B13:C13"/>
    <mergeCell ref="D13:E13"/>
    <mergeCell ref="B14:C14"/>
    <mergeCell ref="D14:E14"/>
    <mergeCell ref="B16:E16"/>
    <mergeCell ref="B17:E17"/>
    <mergeCell ref="B18:E18"/>
    <mergeCell ref="B36:E36"/>
    <mergeCell ref="D20:E20"/>
    <mergeCell ref="D21:E21"/>
    <mergeCell ref="D22:E22"/>
    <mergeCell ref="D23:E23"/>
    <mergeCell ref="B25:E25"/>
    <mergeCell ref="C27:D27"/>
    <mergeCell ref="C28:D28"/>
    <mergeCell ref="C29:D29"/>
    <mergeCell ref="C30:D30"/>
    <mergeCell ref="C31:D31"/>
    <mergeCell ref="B34:E34"/>
    <mergeCell ref="C66:D66"/>
    <mergeCell ref="B42:E42"/>
    <mergeCell ref="B53:E53"/>
    <mergeCell ref="C54:D54"/>
    <mergeCell ref="C57:D57"/>
    <mergeCell ref="C58:D58"/>
    <mergeCell ref="C59:D59"/>
    <mergeCell ref="C60:D60"/>
    <mergeCell ref="B62:E62"/>
    <mergeCell ref="C63:D63"/>
    <mergeCell ref="C64:D64"/>
    <mergeCell ref="C65:D65"/>
    <mergeCell ref="C98:D98"/>
    <mergeCell ref="C67:D67"/>
    <mergeCell ref="B69:E69"/>
    <mergeCell ref="B77:D77"/>
    <mergeCell ref="B78:E78"/>
    <mergeCell ref="B80:E80"/>
    <mergeCell ref="B82:E82"/>
    <mergeCell ref="B90:D90"/>
    <mergeCell ref="B92:C92"/>
    <mergeCell ref="B94:D94"/>
    <mergeCell ref="B96:E96"/>
    <mergeCell ref="C97:D97"/>
    <mergeCell ref="C113:D113"/>
    <mergeCell ref="C99:D99"/>
    <mergeCell ref="B101:E101"/>
    <mergeCell ref="C102:D102"/>
    <mergeCell ref="C103:D103"/>
    <mergeCell ref="C104:D104"/>
    <mergeCell ref="C105:D105"/>
    <mergeCell ref="B107:E107"/>
    <mergeCell ref="C109:D109"/>
    <mergeCell ref="C110:D110"/>
    <mergeCell ref="C111:D111"/>
    <mergeCell ref="C112:D112"/>
    <mergeCell ref="C137:D137"/>
    <mergeCell ref="C114:D114"/>
    <mergeCell ref="B116:E116"/>
    <mergeCell ref="C120:E120"/>
    <mergeCell ref="B129:C129"/>
    <mergeCell ref="B130:C130"/>
    <mergeCell ref="B131:E131"/>
    <mergeCell ref="B132:D132"/>
    <mergeCell ref="C133:D133"/>
    <mergeCell ref="C134:D134"/>
    <mergeCell ref="C135:D135"/>
    <mergeCell ref="C136:D136"/>
    <mergeCell ref="B138:D138"/>
    <mergeCell ref="C139:D139"/>
    <mergeCell ref="B140:D140"/>
    <mergeCell ref="B141:D141"/>
    <mergeCell ref="B142:D14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32" orientation="portrait" r:id="rId1"/>
  <rowBreaks count="1" manualBreakCount="1">
    <brk id="68" max="5" man="1"/>
  </row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BDEC2-35D9-47AE-8CF3-2FCD88CB00B3}">
  <sheetPr>
    <tabColor rgb="FF00B050"/>
    <pageSetUpPr fitToPage="1"/>
  </sheetPr>
  <dimension ref="A1:K147"/>
  <sheetViews>
    <sheetView showGridLines="0" view="pageBreakPreview" topLeftCell="A125" zoomScaleNormal="80" zoomScaleSheetLayoutView="100" workbookViewId="0">
      <selection activeCell="F137" sqref="F137"/>
    </sheetView>
  </sheetViews>
  <sheetFormatPr defaultRowHeight="15"/>
  <cols>
    <col min="1" max="1" width="5.125" style="1" customWidth="1"/>
    <col min="2" max="2" width="6.75" style="1" customWidth="1"/>
    <col min="3" max="3" width="62.75" style="1" customWidth="1"/>
    <col min="4" max="4" width="22.375" style="1" customWidth="1"/>
    <col min="5" max="5" width="17.625" style="1" customWidth="1"/>
    <col min="6" max="6" width="16.375" style="1" customWidth="1"/>
    <col min="7" max="7" width="18.375" style="1" customWidth="1"/>
    <col min="8" max="8" width="13" style="1" bestFit="1" customWidth="1"/>
    <col min="9" max="9" width="13.75" style="1" bestFit="1" customWidth="1"/>
    <col min="10" max="10" width="15.875" style="1" customWidth="1"/>
    <col min="11" max="11" width="17.125" style="1" customWidth="1"/>
    <col min="12" max="12" width="13" style="1" bestFit="1" customWidth="1"/>
    <col min="13" max="253" width="9" style="1"/>
    <col min="254" max="254" width="3.25" style="1" customWidth="1"/>
    <col min="255" max="255" width="48.75" style="1" customWidth="1"/>
    <col min="256" max="256" width="26.25" style="1" customWidth="1"/>
    <col min="257" max="257" width="21.75" style="1" customWidth="1"/>
    <col min="258" max="258" width="21.5" style="1" customWidth="1"/>
    <col min="259" max="509" width="9" style="1"/>
    <col min="510" max="510" width="3.25" style="1" customWidth="1"/>
    <col min="511" max="511" width="48.75" style="1" customWidth="1"/>
    <col min="512" max="512" width="26.25" style="1" customWidth="1"/>
    <col min="513" max="513" width="21.75" style="1" customWidth="1"/>
    <col min="514" max="514" width="21.5" style="1" customWidth="1"/>
    <col min="515" max="765" width="9" style="1"/>
    <col min="766" max="766" width="3.25" style="1" customWidth="1"/>
    <col min="767" max="767" width="48.75" style="1" customWidth="1"/>
    <col min="768" max="768" width="26.25" style="1" customWidth="1"/>
    <col min="769" max="769" width="21.75" style="1" customWidth="1"/>
    <col min="770" max="770" width="21.5" style="1" customWidth="1"/>
    <col min="771" max="1021" width="9" style="1"/>
    <col min="1022" max="1022" width="3.25" style="1" customWidth="1"/>
    <col min="1023" max="1023" width="48.75" style="1" customWidth="1"/>
    <col min="1024" max="1024" width="26.25" style="1" customWidth="1"/>
    <col min="1025" max="1025" width="21.75" style="1" customWidth="1"/>
    <col min="1026" max="1026" width="21.5" style="1" customWidth="1"/>
    <col min="1027" max="1277" width="9" style="1"/>
    <col min="1278" max="1278" width="3.25" style="1" customWidth="1"/>
    <col min="1279" max="1279" width="48.75" style="1" customWidth="1"/>
    <col min="1280" max="1280" width="26.25" style="1" customWidth="1"/>
    <col min="1281" max="1281" width="21.75" style="1" customWidth="1"/>
    <col min="1282" max="1282" width="21.5" style="1" customWidth="1"/>
    <col min="1283" max="1533" width="9" style="1"/>
    <col min="1534" max="1534" width="3.25" style="1" customWidth="1"/>
    <col min="1535" max="1535" width="48.75" style="1" customWidth="1"/>
    <col min="1536" max="1536" width="26.25" style="1" customWidth="1"/>
    <col min="1537" max="1537" width="21.75" style="1" customWidth="1"/>
    <col min="1538" max="1538" width="21.5" style="1" customWidth="1"/>
    <col min="1539" max="1789" width="9" style="1"/>
    <col min="1790" max="1790" width="3.25" style="1" customWidth="1"/>
    <col min="1791" max="1791" width="48.75" style="1" customWidth="1"/>
    <col min="1792" max="1792" width="26.25" style="1" customWidth="1"/>
    <col min="1793" max="1793" width="21.75" style="1" customWidth="1"/>
    <col min="1794" max="1794" width="21.5" style="1" customWidth="1"/>
    <col min="1795" max="2045" width="9" style="1"/>
    <col min="2046" max="2046" width="3.25" style="1" customWidth="1"/>
    <col min="2047" max="2047" width="48.75" style="1" customWidth="1"/>
    <col min="2048" max="2048" width="26.25" style="1" customWidth="1"/>
    <col min="2049" max="2049" width="21.75" style="1" customWidth="1"/>
    <col min="2050" max="2050" width="21.5" style="1" customWidth="1"/>
    <col min="2051" max="2301" width="9" style="1"/>
    <col min="2302" max="2302" width="3.25" style="1" customWidth="1"/>
    <col min="2303" max="2303" width="48.75" style="1" customWidth="1"/>
    <col min="2304" max="2304" width="26.25" style="1" customWidth="1"/>
    <col min="2305" max="2305" width="21.75" style="1" customWidth="1"/>
    <col min="2306" max="2306" width="21.5" style="1" customWidth="1"/>
    <col min="2307" max="2557" width="9" style="1"/>
    <col min="2558" max="2558" width="3.25" style="1" customWidth="1"/>
    <col min="2559" max="2559" width="48.75" style="1" customWidth="1"/>
    <col min="2560" max="2560" width="26.25" style="1" customWidth="1"/>
    <col min="2561" max="2561" width="21.75" style="1" customWidth="1"/>
    <col min="2562" max="2562" width="21.5" style="1" customWidth="1"/>
    <col min="2563" max="2813" width="9" style="1"/>
    <col min="2814" max="2814" width="3.25" style="1" customWidth="1"/>
    <col min="2815" max="2815" width="48.75" style="1" customWidth="1"/>
    <col min="2816" max="2816" width="26.25" style="1" customWidth="1"/>
    <col min="2817" max="2817" width="21.75" style="1" customWidth="1"/>
    <col min="2818" max="2818" width="21.5" style="1" customWidth="1"/>
    <col min="2819" max="3069" width="9" style="1"/>
    <col min="3070" max="3070" width="3.25" style="1" customWidth="1"/>
    <col min="3071" max="3071" width="48.75" style="1" customWidth="1"/>
    <col min="3072" max="3072" width="26.25" style="1" customWidth="1"/>
    <col min="3073" max="3073" width="21.75" style="1" customWidth="1"/>
    <col min="3074" max="3074" width="21.5" style="1" customWidth="1"/>
    <col min="3075" max="3325" width="9" style="1"/>
    <col min="3326" max="3326" width="3.25" style="1" customWidth="1"/>
    <col min="3327" max="3327" width="48.75" style="1" customWidth="1"/>
    <col min="3328" max="3328" width="26.25" style="1" customWidth="1"/>
    <col min="3329" max="3329" width="21.75" style="1" customWidth="1"/>
    <col min="3330" max="3330" width="21.5" style="1" customWidth="1"/>
    <col min="3331" max="3581" width="9" style="1"/>
    <col min="3582" max="3582" width="3.25" style="1" customWidth="1"/>
    <col min="3583" max="3583" width="48.75" style="1" customWidth="1"/>
    <col min="3584" max="3584" width="26.25" style="1" customWidth="1"/>
    <col min="3585" max="3585" width="21.75" style="1" customWidth="1"/>
    <col min="3586" max="3586" width="21.5" style="1" customWidth="1"/>
    <col min="3587" max="3837" width="9" style="1"/>
    <col min="3838" max="3838" width="3.25" style="1" customWidth="1"/>
    <col min="3839" max="3839" width="48.75" style="1" customWidth="1"/>
    <col min="3840" max="3840" width="26.25" style="1" customWidth="1"/>
    <col min="3841" max="3841" width="21.75" style="1" customWidth="1"/>
    <col min="3842" max="3842" width="21.5" style="1" customWidth="1"/>
    <col min="3843" max="4093" width="9" style="1"/>
    <col min="4094" max="4094" width="3.25" style="1" customWidth="1"/>
    <col min="4095" max="4095" width="48.75" style="1" customWidth="1"/>
    <col min="4096" max="4096" width="26.25" style="1" customWidth="1"/>
    <col min="4097" max="4097" width="21.75" style="1" customWidth="1"/>
    <col min="4098" max="4098" width="21.5" style="1" customWidth="1"/>
    <col min="4099" max="4349" width="9" style="1"/>
    <col min="4350" max="4350" width="3.25" style="1" customWidth="1"/>
    <col min="4351" max="4351" width="48.75" style="1" customWidth="1"/>
    <col min="4352" max="4352" width="26.25" style="1" customWidth="1"/>
    <col min="4353" max="4353" width="21.75" style="1" customWidth="1"/>
    <col min="4354" max="4354" width="21.5" style="1" customWidth="1"/>
    <col min="4355" max="4605" width="9" style="1"/>
    <col min="4606" max="4606" width="3.25" style="1" customWidth="1"/>
    <col min="4607" max="4607" width="48.75" style="1" customWidth="1"/>
    <col min="4608" max="4608" width="26.25" style="1" customWidth="1"/>
    <col min="4609" max="4609" width="21.75" style="1" customWidth="1"/>
    <col min="4610" max="4610" width="21.5" style="1" customWidth="1"/>
    <col min="4611" max="4861" width="9" style="1"/>
    <col min="4862" max="4862" width="3.25" style="1" customWidth="1"/>
    <col min="4863" max="4863" width="48.75" style="1" customWidth="1"/>
    <col min="4864" max="4864" width="26.25" style="1" customWidth="1"/>
    <col min="4865" max="4865" width="21.75" style="1" customWidth="1"/>
    <col min="4866" max="4866" width="21.5" style="1" customWidth="1"/>
    <col min="4867" max="5117" width="9" style="1"/>
    <col min="5118" max="5118" width="3.25" style="1" customWidth="1"/>
    <col min="5119" max="5119" width="48.75" style="1" customWidth="1"/>
    <col min="5120" max="5120" width="26.25" style="1" customWidth="1"/>
    <col min="5121" max="5121" width="21.75" style="1" customWidth="1"/>
    <col min="5122" max="5122" width="21.5" style="1" customWidth="1"/>
    <col min="5123" max="5373" width="9" style="1"/>
    <col min="5374" max="5374" width="3.25" style="1" customWidth="1"/>
    <col min="5375" max="5375" width="48.75" style="1" customWidth="1"/>
    <col min="5376" max="5376" width="26.25" style="1" customWidth="1"/>
    <col min="5377" max="5377" width="21.75" style="1" customWidth="1"/>
    <col min="5378" max="5378" width="21.5" style="1" customWidth="1"/>
    <col min="5379" max="5629" width="9" style="1"/>
    <col min="5630" max="5630" width="3.25" style="1" customWidth="1"/>
    <col min="5631" max="5631" width="48.75" style="1" customWidth="1"/>
    <col min="5632" max="5632" width="26.25" style="1" customWidth="1"/>
    <col min="5633" max="5633" width="21.75" style="1" customWidth="1"/>
    <col min="5634" max="5634" width="21.5" style="1" customWidth="1"/>
    <col min="5635" max="5885" width="9" style="1"/>
    <col min="5886" max="5886" width="3.25" style="1" customWidth="1"/>
    <col min="5887" max="5887" width="48.75" style="1" customWidth="1"/>
    <col min="5888" max="5888" width="26.25" style="1" customWidth="1"/>
    <col min="5889" max="5889" width="21.75" style="1" customWidth="1"/>
    <col min="5890" max="5890" width="21.5" style="1" customWidth="1"/>
    <col min="5891" max="6141" width="9" style="1"/>
    <col min="6142" max="6142" width="3.25" style="1" customWidth="1"/>
    <col min="6143" max="6143" width="48.75" style="1" customWidth="1"/>
    <col min="6144" max="6144" width="26.25" style="1" customWidth="1"/>
    <col min="6145" max="6145" width="21.75" style="1" customWidth="1"/>
    <col min="6146" max="6146" width="21.5" style="1" customWidth="1"/>
    <col min="6147" max="6397" width="9" style="1"/>
    <col min="6398" max="6398" width="3.25" style="1" customWidth="1"/>
    <col min="6399" max="6399" width="48.75" style="1" customWidth="1"/>
    <col min="6400" max="6400" width="26.25" style="1" customWidth="1"/>
    <col min="6401" max="6401" width="21.75" style="1" customWidth="1"/>
    <col min="6402" max="6402" width="21.5" style="1" customWidth="1"/>
    <col min="6403" max="6653" width="9" style="1"/>
    <col min="6654" max="6654" width="3.25" style="1" customWidth="1"/>
    <col min="6655" max="6655" width="48.75" style="1" customWidth="1"/>
    <col min="6656" max="6656" width="26.25" style="1" customWidth="1"/>
    <col min="6657" max="6657" width="21.75" style="1" customWidth="1"/>
    <col min="6658" max="6658" width="21.5" style="1" customWidth="1"/>
    <col min="6659" max="6909" width="9" style="1"/>
    <col min="6910" max="6910" width="3.25" style="1" customWidth="1"/>
    <col min="6911" max="6911" width="48.75" style="1" customWidth="1"/>
    <col min="6912" max="6912" width="26.25" style="1" customWidth="1"/>
    <col min="6913" max="6913" width="21.75" style="1" customWidth="1"/>
    <col min="6914" max="6914" width="21.5" style="1" customWidth="1"/>
    <col min="6915" max="7165" width="9" style="1"/>
    <col min="7166" max="7166" width="3.25" style="1" customWidth="1"/>
    <col min="7167" max="7167" width="48.75" style="1" customWidth="1"/>
    <col min="7168" max="7168" width="26.25" style="1" customWidth="1"/>
    <col min="7169" max="7169" width="21.75" style="1" customWidth="1"/>
    <col min="7170" max="7170" width="21.5" style="1" customWidth="1"/>
    <col min="7171" max="7421" width="9" style="1"/>
    <col min="7422" max="7422" width="3.25" style="1" customWidth="1"/>
    <col min="7423" max="7423" width="48.75" style="1" customWidth="1"/>
    <col min="7424" max="7424" width="26.25" style="1" customWidth="1"/>
    <col min="7425" max="7425" width="21.75" style="1" customWidth="1"/>
    <col min="7426" max="7426" width="21.5" style="1" customWidth="1"/>
    <col min="7427" max="7677" width="9" style="1"/>
    <col min="7678" max="7678" width="3.25" style="1" customWidth="1"/>
    <col min="7679" max="7679" width="48.75" style="1" customWidth="1"/>
    <col min="7680" max="7680" width="26.25" style="1" customWidth="1"/>
    <col min="7681" max="7681" width="21.75" style="1" customWidth="1"/>
    <col min="7682" max="7682" width="21.5" style="1" customWidth="1"/>
    <col min="7683" max="7933" width="9" style="1"/>
    <col min="7934" max="7934" width="3.25" style="1" customWidth="1"/>
    <col min="7935" max="7935" width="48.75" style="1" customWidth="1"/>
    <col min="7936" max="7936" width="26.25" style="1" customWidth="1"/>
    <col min="7937" max="7937" width="21.75" style="1" customWidth="1"/>
    <col min="7938" max="7938" width="21.5" style="1" customWidth="1"/>
    <col min="7939" max="8189" width="9" style="1"/>
    <col min="8190" max="8190" width="3.25" style="1" customWidth="1"/>
    <col min="8191" max="8191" width="48.75" style="1" customWidth="1"/>
    <col min="8192" max="8192" width="26.25" style="1" customWidth="1"/>
    <col min="8193" max="8193" width="21.75" style="1" customWidth="1"/>
    <col min="8194" max="8194" width="21.5" style="1" customWidth="1"/>
    <col min="8195" max="8445" width="9" style="1"/>
    <col min="8446" max="8446" width="3.25" style="1" customWidth="1"/>
    <col min="8447" max="8447" width="48.75" style="1" customWidth="1"/>
    <col min="8448" max="8448" width="26.25" style="1" customWidth="1"/>
    <col min="8449" max="8449" width="21.75" style="1" customWidth="1"/>
    <col min="8450" max="8450" width="21.5" style="1" customWidth="1"/>
    <col min="8451" max="8701" width="9" style="1"/>
    <col min="8702" max="8702" width="3.25" style="1" customWidth="1"/>
    <col min="8703" max="8703" width="48.75" style="1" customWidth="1"/>
    <col min="8704" max="8704" width="26.25" style="1" customWidth="1"/>
    <col min="8705" max="8705" width="21.75" style="1" customWidth="1"/>
    <col min="8706" max="8706" width="21.5" style="1" customWidth="1"/>
    <col min="8707" max="8957" width="9" style="1"/>
    <col min="8958" max="8958" width="3.25" style="1" customWidth="1"/>
    <col min="8959" max="8959" width="48.75" style="1" customWidth="1"/>
    <col min="8960" max="8960" width="26.25" style="1" customWidth="1"/>
    <col min="8961" max="8961" width="21.75" style="1" customWidth="1"/>
    <col min="8962" max="8962" width="21.5" style="1" customWidth="1"/>
    <col min="8963" max="9213" width="9" style="1"/>
    <col min="9214" max="9214" width="3.25" style="1" customWidth="1"/>
    <col min="9215" max="9215" width="48.75" style="1" customWidth="1"/>
    <col min="9216" max="9216" width="26.25" style="1" customWidth="1"/>
    <col min="9217" max="9217" width="21.75" style="1" customWidth="1"/>
    <col min="9218" max="9218" width="21.5" style="1" customWidth="1"/>
    <col min="9219" max="9469" width="9" style="1"/>
    <col min="9470" max="9470" width="3.25" style="1" customWidth="1"/>
    <col min="9471" max="9471" width="48.75" style="1" customWidth="1"/>
    <col min="9472" max="9472" width="26.25" style="1" customWidth="1"/>
    <col min="9473" max="9473" width="21.75" style="1" customWidth="1"/>
    <col min="9474" max="9474" width="21.5" style="1" customWidth="1"/>
    <col min="9475" max="9725" width="9" style="1"/>
    <col min="9726" max="9726" width="3.25" style="1" customWidth="1"/>
    <col min="9727" max="9727" width="48.75" style="1" customWidth="1"/>
    <col min="9728" max="9728" width="26.25" style="1" customWidth="1"/>
    <col min="9729" max="9729" width="21.75" style="1" customWidth="1"/>
    <col min="9730" max="9730" width="21.5" style="1" customWidth="1"/>
    <col min="9731" max="9981" width="9" style="1"/>
    <col min="9982" max="9982" width="3.25" style="1" customWidth="1"/>
    <col min="9983" max="9983" width="48.75" style="1" customWidth="1"/>
    <col min="9984" max="9984" width="26.25" style="1" customWidth="1"/>
    <col min="9985" max="9985" width="21.75" style="1" customWidth="1"/>
    <col min="9986" max="9986" width="21.5" style="1" customWidth="1"/>
    <col min="9987" max="10237" width="9" style="1"/>
    <col min="10238" max="10238" width="3.25" style="1" customWidth="1"/>
    <col min="10239" max="10239" width="48.75" style="1" customWidth="1"/>
    <col min="10240" max="10240" width="26.25" style="1" customWidth="1"/>
    <col min="10241" max="10241" width="21.75" style="1" customWidth="1"/>
    <col min="10242" max="10242" width="21.5" style="1" customWidth="1"/>
    <col min="10243" max="10493" width="9" style="1"/>
    <col min="10494" max="10494" width="3.25" style="1" customWidth="1"/>
    <col min="10495" max="10495" width="48.75" style="1" customWidth="1"/>
    <col min="10496" max="10496" width="26.25" style="1" customWidth="1"/>
    <col min="10497" max="10497" width="21.75" style="1" customWidth="1"/>
    <col min="10498" max="10498" width="21.5" style="1" customWidth="1"/>
    <col min="10499" max="10749" width="9" style="1"/>
    <col min="10750" max="10750" width="3.25" style="1" customWidth="1"/>
    <col min="10751" max="10751" width="48.75" style="1" customWidth="1"/>
    <col min="10752" max="10752" width="26.25" style="1" customWidth="1"/>
    <col min="10753" max="10753" width="21.75" style="1" customWidth="1"/>
    <col min="10754" max="10754" width="21.5" style="1" customWidth="1"/>
    <col min="10755" max="11005" width="9" style="1"/>
    <col min="11006" max="11006" width="3.25" style="1" customWidth="1"/>
    <col min="11007" max="11007" width="48.75" style="1" customWidth="1"/>
    <col min="11008" max="11008" width="26.25" style="1" customWidth="1"/>
    <col min="11009" max="11009" width="21.75" style="1" customWidth="1"/>
    <col min="11010" max="11010" width="21.5" style="1" customWidth="1"/>
    <col min="11011" max="11261" width="9" style="1"/>
    <col min="11262" max="11262" width="3.25" style="1" customWidth="1"/>
    <col min="11263" max="11263" width="48.75" style="1" customWidth="1"/>
    <col min="11264" max="11264" width="26.25" style="1" customWidth="1"/>
    <col min="11265" max="11265" width="21.75" style="1" customWidth="1"/>
    <col min="11266" max="11266" width="21.5" style="1" customWidth="1"/>
    <col min="11267" max="11517" width="9" style="1"/>
    <col min="11518" max="11518" width="3.25" style="1" customWidth="1"/>
    <col min="11519" max="11519" width="48.75" style="1" customWidth="1"/>
    <col min="11520" max="11520" width="26.25" style="1" customWidth="1"/>
    <col min="11521" max="11521" width="21.75" style="1" customWidth="1"/>
    <col min="11522" max="11522" width="21.5" style="1" customWidth="1"/>
    <col min="11523" max="11773" width="9" style="1"/>
    <col min="11774" max="11774" width="3.25" style="1" customWidth="1"/>
    <col min="11775" max="11775" width="48.75" style="1" customWidth="1"/>
    <col min="11776" max="11776" width="26.25" style="1" customWidth="1"/>
    <col min="11777" max="11777" width="21.75" style="1" customWidth="1"/>
    <col min="11778" max="11778" width="21.5" style="1" customWidth="1"/>
    <col min="11779" max="12029" width="9" style="1"/>
    <col min="12030" max="12030" width="3.25" style="1" customWidth="1"/>
    <col min="12031" max="12031" width="48.75" style="1" customWidth="1"/>
    <col min="12032" max="12032" width="26.25" style="1" customWidth="1"/>
    <col min="12033" max="12033" width="21.75" style="1" customWidth="1"/>
    <col min="12034" max="12034" width="21.5" style="1" customWidth="1"/>
    <col min="12035" max="12285" width="9" style="1"/>
    <col min="12286" max="12286" width="3.25" style="1" customWidth="1"/>
    <col min="12287" max="12287" width="48.75" style="1" customWidth="1"/>
    <col min="12288" max="12288" width="26.25" style="1" customWidth="1"/>
    <col min="12289" max="12289" width="21.75" style="1" customWidth="1"/>
    <col min="12290" max="12290" width="21.5" style="1" customWidth="1"/>
    <col min="12291" max="12541" width="9" style="1"/>
    <col min="12542" max="12542" width="3.25" style="1" customWidth="1"/>
    <col min="12543" max="12543" width="48.75" style="1" customWidth="1"/>
    <col min="12544" max="12544" width="26.25" style="1" customWidth="1"/>
    <col min="12545" max="12545" width="21.75" style="1" customWidth="1"/>
    <col min="12546" max="12546" width="21.5" style="1" customWidth="1"/>
    <col min="12547" max="12797" width="9" style="1"/>
    <col min="12798" max="12798" width="3.25" style="1" customWidth="1"/>
    <col min="12799" max="12799" width="48.75" style="1" customWidth="1"/>
    <col min="12800" max="12800" width="26.25" style="1" customWidth="1"/>
    <col min="12801" max="12801" width="21.75" style="1" customWidth="1"/>
    <col min="12802" max="12802" width="21.5" style="1" customWidth="1"/>
    <col min="12803" max="13053" width="9" style="1"/>
    <col min="13054" max="13054" width="3.25" style="1" customWidth="1"/>
    <col min="13055" max="13055" width="48.75" style="1" customWidth="1"/>
    <col min="13056" max="13056" width="26.25" style="1" customWidth="1"/>
    <col min="13057" max="13057" width="21.75" style="1" customWidth="1"/>
    <col min="13058" max="13058" width="21.5" style="1" customWidth="1"/>
    <col min="13059" max="13309" width="9" style="1"/>
    <col min="13310" max="13310" width="3.25" style="1" customWidth="1"/>
    <col min="13311" max="13311" width="48.75" style="1" customWidth="1"/>
    <col min="13312" max="13312" width="26.25" style="1" customWidth="1"/>
    <col min="13313" max="13313" width="21.75" style="1" customWidth="1"/>
    <col min="13314" max="13314" width="21.5" style="1" customWidth="1"/>
    <col min="13315" max="13565" width="9" style="1"/>
    <col min="13566" max="13566" width="3.25" style="1" customWidth="1"/>
    <col min="13567" max="13567" width="48.75" style="1" customWidth="1"/>
    <col min="13568" max="13568" width="26.25" style="1" customWidth="1"/>
    <col min="13569" max="13569" width="21.75" style="1" customWidth="1"/>
    <col min="13570" max="13570" width="21.5" style="1" customWidth="1"/>
    <col min="13571" max="13821" width="9" style="1"/>
    <col min="13822" max="13822" width="3.25" style="1" customWidth="1"/>
    <col min="13823" max="13823" width="48.75" style="1" customWidth="1"/>
    <col min="13824" max="13824" width="26.25" style="1" customWidth="1"/>
    <col min="13825" max="13825" width="21.75" style="1" customWidth="1"/>
    <col min="13826" max="13826" width="21.5" style="1" customWidth="1"/>
    <col min="13827" max="14077" width="9" style="1"/>
    <col min="14078" max="14078" width="3.25" style="1" customWidth="1"/>
    <col min="14079" max="14079" width="48.75" style="1" customWidth="1"/>
    <col min="14080" max="14080" width="26.25" style="1" customWidth="1"/>
    <col min="14081" max="14081" width="21.75" style="1" customWidth="1"/>
    <col min="14082" max="14082" width="21.5" style="1" customWidth="1"/>
    <col min="14083" max="14333" width="9" style="1"/>
    <col min="14334" max="14334" width="3.25" style="1" customWidth="1"/>
    <col min="14335" max="14335" width="48.75" style="1" customWidth="1"/>
    <col min="14336" max="14336" width="26.25" style="1" customWidth="1"/>
    <col min="14337" max="14337" width="21.75" style="1" customWidth="1"/>
    <col min="14338" max="14338" width="21.5" style="1" customWidth="1"/>
    <col min="14339" max="14589" width="9" style="1"/>
    <col min="14590" max="14590" width="3.25" style="1" customWidth="1"/>
    <col min="14591" max="14591" width="48.75" style="1" customWidth="1"/>
    <col min="14592" max="14592" width="26.25" style="1" customWidth="1"/>
    <col min="14593" max="14593" width="21.75" style="1" customWidth="1"/>
    <col min="14594" max="14594" width="21.5" style="1" customWidth="1"/>
    <col min="14595" max="14845" width="9" style="1"/>
    <col min="14846" max="14846" width="3.25" style="1" customWidth="1"/>
    <col min="14847" max="14847" width="48.75" style="1" customWidth="1"/>
    <col min="14848" max="14848" width="26.25" style="1" customWidth="1"/>
    <col min="14849" max="14849" width="21.75" style="1" customWidth="1"/>
    <col min="14850" max="14850" width="21.5" style="1" customWidth="1"/>
    <col min="14851" max="15101" width="9" style="1"/>
    <col min="15102" max="15102" width="3.25" style="1" customWidth="1"/>
    <col min="15103" max="15103" width="48.75" style="1" customWidth="1"/>
    <col min="15104" max="15104" width="26.25" style="1" customWidth="1"/>
    <col min="15105" max="15105" width="21.75" style="1" customWidth="1"/>
    <col min="15106" max="15106" width="21.5" style="1" customWidth="1"/>
    <col min="15107" max="15357" width="9" style="1"/>
    <col min="15358" max="15358" width="3.25" style="1" customWidth="1"/>
    <col min="15359" max="15359" width="48.75" style="1" customWidth="1"/>
    <col min="15360" max="15360" width="26.25" style="1" customWidth="1"/>
    <col min="15361" max="15361" width="21.75" style="1" customWidth="1"/>
    <col min="15362" max="15362" width="21.5" style="1" customWidth="1"/>
    <col min="15363" max="15613" width="9" style="1"/>
    <col min="15614" max="15614" width="3.25" style="1" customWidth="1"/>
    <col min="15615" max="15615" width="48.75" style="1" customWidth="1"/>
    <col min="15616" max="15616" width="26.25" style="1" customWidth="1"/>
    <col min="15617" max="15617" width="21.75" style="1" customWidth="1"/>
    <col min="15618" max="15618" width="21.5" style="1" customWidth="1"/>
    <col min="15619" max="15869" width="9" style="1"/>
    <col min="15870" max="15870" width="3.25" style="1" customWidth="1"/>
    <col min="15871" max="15871" width="48.75" style="1" customWidth="1"/>
    <col min="15872" max="15872" width="26.25" style="1" customWidth="1"/>
    <col min="15873" max="15873" width="21.75" style="1" customWidth="1"/>
    <col min="15874" max="15874" width="21.5" style="1" customWidth="1"/>
    <col min="15875" max="16125" width="9" style="1"/>
    <col min="16126" max="16126" width="3.25" style="1" customWidth="1"/>
    <col min="16127" max="16127" width="48.75" style="1" customWidth="1"/>
    <col min="16128" max="16128" width="26.25" style="1" customWidth="1"/>
    <col min="16129" max="16129" width="21.75" style="1" customWidth="1"/>
    <col min="16130" max="16130" width="21.5" style="1" customWidth="1"/>
    <col min="16131" max="16384" width="9" style="1"/>
  </cols>
  <sheetData>
    <row r="1" spans="2:7" ht="15" customHeight="1">
      <c r="B1" s="180" t="s">
        <v>35</v>
      </c>
      <c r="C1" s="180"/>
      <c r="D1" s="180"/>
      <c r="E1" s="180"/>
      <c r="G1" s="37"/>
    </row>
    <row r="2" spans="2:7" ht="16.5" customHeight="1">
      <c r="B2" s="36"/>
      <c r="C2" s="35" t="s">
        <v>36</v>
      </c>
      <c r="D2" s="181" t="s">
        <v>37</v>
      </c>
      <c r="E2" s="182"/>
    </row>
    <row r="3" spans="2:7" ht="16.5" customHeight="1">
      <c r="B3" s="36"/>
      <c r="C3" s="35" t="s">
        <v>38</v>
      </c>
      <c r="D3" s="183"/>
      <c r="E3" s="183"/>
    </row>
    <row r="4" spans="2:7">
      <c r="B4" s="32"/>
      <c r="C4" s="32"/>
      <c r="D4" s="34"/>
    </row>
    <row r="5" spans="2:7" ht="15.75">
      <c r="B5" s="184" t="s">
        <v>39</v>
      </c>
      <c r="C5" s="184"/>
      <c r="D5" s="184"/>
    </row>
    <row r="6" spans="2:7" ht="15.75">
      <c r="B6" s="29" t="s">
        <v>40</v>
      </c>
      <c r="C6" s="252" t="s">
        <v>41</v>
      </c>
      <c r="D6" s="252"/>
      <c r="E6" s="126"/>
    </row>
    <row r="7" spans="2:7" ht="15.75">
      <c r="B7" s="29" t="s">
        <v>42</v>
      </c>
      <c r="C7" s="252" t="s">
        <v>43</v>
      </c>
      <c r="D7" s="252"/>
      <c r="E7" s="130" t="s">
        <v>182</v>
      </c>
    </row>
    <row r="8" spans="2:7" ht="30">
      <c r="B8" s="29" t="s">
        <v>45</v>
      </c>
      <c r="C8" s="252" t="s">
        <v>46</v>
      </c>
      <c r="D8" s="252"/>
      <c r="E8" s="151" t="s">
        <v>47</v>
      </c>
    </row>
    <row r="9" spans="2:7" ht="15.75">
      <c r="B9" s="29" t="s">
        <v>48</v>
      </c>
      <c r="C9" s="252" t="s">
        <v>49</v>
      </c>
      <c r="D9" s="252"/>
      <c r="E9" s="131">
        <v>12</v>
      </c>
    </row>
    <row r="10" spans="2:7" ht="15.75">
      <c r="B10" s="33"/>
      <c r="C10" s="32"/>
      <c r="D10" s="31"/>
    </row>
    <row r="11" spans="2:7" ht="15.75">
      <c r="B11" s="194" t="s">
        <v>50</v>
      </c>
      <c r="C11" s="194"/>
      <c r="D11" s="194"/>
      <c r="E11" s="194"/>
    </row>
    <row r="12" spans="2:7" ht="20.100000000000001" customHeight="1">
      <c r="B12" s="185" t="s">
        <v>51</v>
      </c>
      <c r="C12" s="185"/>
      <c r="D12" s="187" t="s">
        <v>177</v>
      </c>
      <c r="E12" s="188"/>
    </row>
    <row r="13" spans="2:7" ht="20.100000000000001" customHeight="1">
      <c r="B13" s="185" t="s">
        <v>53</v>
      </c>
      <c r="C13" s="186"/>
      <c r="D13" s="187" t="s">
        <v>54</v>
      </c>
      <c r="E13" s="188"/>
    </row>
    <row r="14" spans="2:7" ht="20.100000000000001" customHeight="1">
      <c r="B14" s="189" t="s">
        <v>55</v>
      </c>
      <c r="C14" s="189"/>
      <c r="D14" s="190">
        <v>1</v>
      </c>
      <c r="E14" s="191"/>
    </row>
    <row r="15" spans="2:7">
      <c r="B15" s="97"/>
      <c r="C15" s="97"/>
      <c r="D15" s="30"/>
      <c r="E15" s="30"/>
    </row>
    <row r="16" spans="2:7" ht="15.75">
      <c r="B16" s="184" t="s">
        <v>56</v>
      </c>
      <c r="C16" s="184"/>
      <c r="D16" s="184"/>
      <c r="E16" s="184"/>
    </row>
    <row r="17" spans="2:8" ht="27.75" customHeight="1">
      <c r="B17" s="201" t="s">
        <v>57</v>
      </c>
      <c r="C17" s="201"/>
      <c r="D17" s="201"/>
      <c r="E17" s="201"/>
    </row>
    <row r="18" spans="2:8" ht="27.75" customHeight="1">
      <c r="B18" s="202" t="s">
        <v>58</v>
      </c>
      <c r="C18" s="203"/>
      <c r="D18" s="203"/>
      <c r="E18" s="204"/>
    </row>
    <row r="19" spans="2:8" ht="15" customHeight="1">
      <c r="B19" s="29">
        <v>1</v>
      </c>
      <c r="C19" s="28" t="s">
        <v>59</v>
      </c>
      <c r="D19" s="205" t="str">
        <f>D12</f>
        <v>Vigilância Armada Noturno</v>
      </c>
      <c r="E19" s="206"/>
    </row>
    <row r="20" spans="2:8" ht="15" customHeight="1">
      <c r="B20" s="27">
        <v>2</v>
      </c>
      <c r="C20" s="28" t="s">
        <v>60</v>
      </c>
      <c r="D20" s="207" t="s">
        <v>61</v>
      </c>
      <c r="E20" s="207"/>
    </row>
    <row r="21" spans="2:8" ht="15" customHeight="1">
      <c r="B21" s="27">
        <v>3</v>
      </c>
      <c r="C21" s="26" t="s">
        <v>62</v>
      </c>
      <c r="D21" s="208">
        <v>0</v>
      </c>
      <c r="E21" s="208"/>
    </row>
    <row r="22" spans="2:8" ht="15" customHeight="1">
      <c r="B22" s="27">
        <v>4</v>
      </c>
      <c r="C22" s="26" t="s">
        <v>63</v>
      </c>
      <c r="D22" s="200" t="s">
        <v>64</v>
      </c>
      <c r="E22" s="200"/>
    </row>
    <row r="23" spans="2:8" ht="15" customHeight="1">
      <c r="B23" s="27">
        <v>5</v>
      </c>
      <c r="C23" s="26" t="s">
        <v>65</v>
      </c>
      <c r="D23" s="199"/>
      <c r="E23" s="199"/>
    </row>
    <row r="24" spans="2:8">
      <c r="B24" s="99"/>
      <c r="C24" s="99"/>
      <c r="D24" s="99"/>
    </row>
    <row r="25" spans="2:8" ht="15.75">
      <c r="B25" s="184" t="s">
        <v>66</v>
      </c>
      <c r="C25" s="184"/>
      <c r="D25" s="184"/>
      <c r="E25" s="184"/>
    </row>
    <row r="27" spans="2:8" ht="15.75">
      <c r="B27" s="38">
        <v>1</v>
      </c>
      <c r="C27" s="195" t="s">
        <v>67</v>
      </c>
      <c r="D27" s="196"/>
      <c r="E27" s="38" t="s">
        <v>68</v>
      </c>
      <c r="H27" s="3"/>
    </row>
    <row r="28" spans="2:8">
      <c r="B28" s="98" t="s">
        <v>69</v>
      </c>
      <c r="C28" s="197" t="s">
        <v>70</v>
      </c>
      <c r="D28" s="198"/>
      <c r="E28" s="25">
        <f>D21</f>
        <v>0</v>
      </c>
    </row>
    <row r="29" spans="2:8">
      <c r="B29" s="98" t="s">
        <v>42</v>
      </c>
      <c r="C29" s="197" t="s">
        <v>71</v>
      </c>
      <c r="D29" s="198"/>
      <c r="E29" s="57">
        <f>$E$28*30%</f>
        <v>0</v>
      </c>
    </row>
    <row r="30" spans="2:8">
      <c r="B30" s="98" t="s">
        <v>45</v>
      </c>
      <c r="C30" s="197" t="s">
        <v>179</v>
      </c>
      <c r="D30" s="198"/>
      <c r="E30" s="57">
        <f>(E28+E29)/220*0.2*15*7</f>
        <v>0</v>
      </c>
    </row>
    <row r="31" spans="2:8">
      <c r="B31" s="98" t="s">
        <v>48</v>
      </c>
      <c r="C31" s="197" t="s">
        <v>180</v>
      </c>
      <c r="D31" s="198"/>
      <c r="E31" s="57">
        <f>(E28+E29+E30)/220*1.5*15</f>
        <v>0</v>
      </c>
    </row>
    <row r="32" spans="2:8" ht="15.75">
      <c r="B32" s="39"/>
      <c r="C32" s="209" t="s">
        <v>73</v>
      </c>
      <c r="D32" s="210"/>
      <c r="E32" s="40">
        <f>SUM(E28:E31)</f>
        <v>0</v>
      </c>
    </row>
    <row r="33" spans="2:8" ht="19.5" customHeight="1">
      <c r="B33" s="24"/>
      <c r="C33" s="24"/>
      <c r="D33" s="24"/>
      <c r="E33" s="24"/>
    </row>
    <row r="34" spans="2:8" ht="15.75">
      <c r="B34" s="184" t="s">
        <v>74</v>
      </c>
      <c r="C34" s="184"/>
      <c r="D34" s="184"/>
      <c r="E34" s="184"/>
    </row>
    <row r="35" spans="2:8" ht="15.75">
      <c r="B35" s="96"/>
      <c r="C35" s="96"/>
      <c r="D35" s="96"/>
      <c r="E35" s="96"/>
    </row>
    <row r="36" spans="2:8" ht="15.75">
      <c r="B36" s="194" t="s">
        <v>75</v>
      </c>
      <c r="C36" s="194"/>
      <c r="D36" s="194"/>
      <c r="E36" s="194"/>
    </row>
    <row r="37" spans="2:8" ht="15.75" customHeight="1">
      <c r="B37" s="41" t="s">
        <v>76</v>
      </c>
      <c r="C37" s="123" t="s">
        <v>77</v>
      </c>
      <c r="D37" s="45" t="s">
        <v>78</v>
      </c>
      <c r="E37" s="42" t="s">
        <v>68</v>
      </c>
    </row>
    <row r="38" spans="2:8">
      <c r="B38" s="23" t="s">
        <v>40</v>
      </c>
      <c r="C38" s="122" t="s">
        <v>79</v>
      </c>
      <c r="D38" s="124">
        <v>8.3330000000000001E-2</v>
      </c>
      <c r="E38" s="22">
        <f>$E$32*$D$38</f>
        <v>0</v>
      </c>
    </row>
    <row r="39" spans="2:8">
      <c r="B39" s="23" t="s">
        <v>42</v>
      </c>
      <c r="C39" s="122" t="s">
        <v>80</v>
      </c>
      <c r="D39" s="124">
        <v>3.0249999999999999E-2</v>
      </c>
      <c r="E39" s="22">
        <f>$E$32*$D$39</f>
        <v>0</v>
      </c>
    </row>
    <row r="40" spans="2:8" ht="15.75">
      <c r="B40" s="43"/>
      <c r="C40" s="121" t="s">
        <v>81</v>
      </c>
      <c r="D40" s="125">
        <f>SUM(D38:D39)</f>
        <v>0.11358</v>
      </c>
      <c r="E40" s="44">
        <f>SUM(E38:E39)</f>
        <v>0</v>
      </c>
    </row>
    <row r="41" spans="2:8" ht="15.75">
      <c r="B41" s="96"/>
      <c r="C41" s="96"/>
      <c r="D41" s="96"/>
      <c r="E41" s="96"/>
    </row>
    <row r="42" spans="2:8" ht="30" customHeight="1">
      <c r="B42" s="211" t="s">
        <v>82</v>
      </c>
      <c r="C42" s="194"/>
      <c r="D42" s="194"/>
      <c r="E42" s="194"/>
    </row>
    <row r="43" spans="2:8" ht="15.75">
      <c r="B43" s="45" t="s">
        <v>83</v>
      </c>
      <c r="C43" s="46" t="s">
        <v>84</v>
      </c>
      <c r="D43" s="45" t="s">
        <v>78</v>
      </c>
      <c r="E43" s="45" t="s">
        <v>85</v>
      </c>
    </row>
    <row r="44" spans="2:8">
      <c r="B44" s="12" t="s">
        <v>40</v>
      </c>
      <c r="C44" s="13" t="s">
        <v>86</v>
      </c>
      <c r="D44" s="104">
        <v>0</v>
      </c>
      <c r="E44" s="21">
        <f>($E$32+$E$40)*D44</f>
        <v>0</v>
      </c>
      <c r="H44" s="3"/>
    </row>
    <row r="45" spans="2:8">
      <c r="B45" s="4" t="s">
        <v>42</v>
      </c>
      <c r="C45" s="13" t="s">
        <v>87</v>
      </c>
      <c r="D45" s="104">
        <v>0</v>
      </c>
      <c r="E45" s="21">
        <f t="shared" ref="E45:E51" si="0">($E$32+$E$40)*D45</f>
        <v>0</v>
      </c>
    </row>
    <row r="46" spans="2:8">
      <c r="B46" s="4" t="s">
        <v>45</v>
      </c>
      <c r="C46" s="13" t="s">
        <v>88</v>
      </c>
      <c r="D46" s="104">
        <v>0</v>
      </c>
      <c r="E46" s="21">
        <f t="shared" si="0"/>
        <v>0</v>
      </c>
    </row>
    <row r="47" spans="2:8">
      <c r="B47" s="4" t="s">
        <v>48</v>
      </c>
      <c r="C47" s="13" t="s">
        <v>89</v>
      </c>
      <c r="D47" s="104">
        <v>0</v>
      </c>
      <c r="E47" s="21">
        <f t="shared" si="0"/>
        <v>0</v>
      </c>
    </row>
    <row r="48" spans="2:8">
      <c r="B48" s="4" t="s">
        <v>90</v>
      </c>
      <c r="C48" s="13" t="s">
        <v>91</v>
      </c>
      <c r="D48" s="104">
        <v>0</v>
      </c>
      <c r="E48" s="21">
        <f t="shared" si="0"/>
        <v>0</v>
      </c>
    </row>
    <row r="49" spans="2:11">
      <c r="B49" s="4" t="s">
        <v>92</v>
      </c>
      <c r="C49" s="13" t="s">
        <v>93</v>
      </c>
      <c r="D49" s="104">
        <v>0</v>
      </c>
      <c r="E49" s="21">
        <f t="shared" si="0"/>
        <v>0</v>
      </c>
    </row>
    <row r="50" spans="2:11">
      <c r="B50" s="12" t="s">
        <v>94</v>
      </c>
      <c r="C50" s="13" t="s">
        <v>95</v>
      </c>
      <c r="D50" s="104">
        <v>0</v>
      </c>
      <c r="E50" s="21">
        <f t="shared" si="0"/>
        <v>0</v>
      </c>
    </row>
    <row r="51" spans="2:11">
      <c r="B51" s="12" t="s">
        <v>96</v>
      </c>
      <c r="C51" s="13" t="s">
        <v>97</v>
      </c>
      <c r="D51" s="105">
        <v>0.08</v>
      </c>
      <c r="E51" s="21">
        <f t="shared" si="0"/>
        <v>0</v>
      </c>
    </row>
    <row r="52" spans="2:11" ht="15.75">
      <c r="B52" s="46" t="s">
        <v>98</v>
      </c>
      <c r="C52" s="46"/>
      <c r="D52" s="47">
        <f>SUM(D44:D51)</f>
        <v>0.08</v>
      </c>
      <c r="E52" s="48">
        <f>SUM(E44:E51)</f>
        <v>0</v>
      </c>
    </row>
    <row r="53" spans="2:11" ht="15.75">
      <c r="B53" s="194" t="s">
        <v>99</v>
      </c>
      <c r="C53" s="194"/>
      <c r="D53" s="194"/>
      <c r="E53" s="194"/>
    </row>
    <row r="54" spans="2:11" ht="15.75">
      <c r="B54" s="38" t="s">
        <v>100</v>
      </c>
      <c r="C54" s="209" t="s">
        <v>101</v>
      </c>
      <c r="D54" s="210"/>
      <c r="E54" s="100" t="s">
        <v>68</v>
      </c>
    </row>
    <row r="55" spans="2:11">
      <c r="B55" s="4" t="s">
        <v>40</v>
      </c>
      <c r="C55" s="20" t="s">
        <v>102</v>
      </c>
      <c r="D55" s="19">
        <v>0</v>
      </c>
      <c r="E55" s="5">
        <f>(($D$55*2*15)-($E$28*6%))</f>
        <v>0</v>
      </c>
    </row>
    <row r="56" spans="2:11">
      <c r="B56" s="4" t="s">
        <v>42</v>
      </c>
      <c r="C56" s="20" t="s">
        <v>103</v>
      </c>
      <c r="D56" s="19">
        <v>0</v>
      </c>
      <c r="E56" s="5">
        <f>(($D$56*15)-(0.89*15))</f>
        <v>-13.35</v>
      </c>
    </row>
    <row r="57" spans="2:11">
      <c r="B57" s="4" t="s">
        <v>45</v>
      </c>
      <c r="C57" s="212" t="s">
        <v>104</v>
      </c>
      <c r="D57" s="213"/>
      <c r="E57" s="18">
        <v>0</v>
      </c>
    </row>
    <row r="58" spans="2:11">
      <c r="B58" s="4" t="s">
        <v>48</v>
      </c>
      <c r="C58" s="212" t="s">
        <v>105</v>
      </c>
      <c r="D58" s="213"/>
      <c r="E58" s="18">
        <v>0</v>
      </c>
    </row>
    <row r="59" spans="2:11">
      <c r="B59" s="4" t="s">
        <v>90</v>
      </c>
      <c r="C59" s="212" t="s">
        <v>106</v>
      </c>
      <c r="D59" s="213"/>
      <c r="E59" s="18">
        <v>0</v>
      </c>
    </row>
    <row r="60" spans="2:11" ht="15.75">
      <c r="B60" s="39"/>
      <c r="C60" s="209" t="s">
        <v>107</v>
      </c>
      <c r="D60" s="210"/>
      <c r="E60" s="49">
        <f>SUM(E55:E59)</f>
        <v>-13.35</v>
      </c>
    </row>
    <row r="61" spans="2:11" ht="15.75">
      <c r="B61" s="17"/>
      <c r="C61" s="16"/>
      <c r="D61" s="16"/>
      <c r="E61" s="15"/>
      <c r="K61" s="3"/>
    </row>
    <row r="62" spans="2:11" ht="15.75">
      <c r="B62" s="214" t="s">
        <v>108</v>
      </c>
      <c r="C62" s="214"/>
      <c r="D62" s="214"/>
      <c r="E62" s="214"/>
    </row>
    <row r="63" spans="2:11" ht="15.75">
      <c r="B63" s="100">
        <v>2</v>
      </c>
      <c r="C63" s="209" t="s">
        <v>109</v>
      </c>
      <c r="D63" s="210"/>
      <c r="E63" s="100" t="s">
        <v>68</v>
      </c>
    </row>
    <row r="64" spans="2:11">
      <c r="B64" s="4" t="s">
        <v>76</v>
      </c>
      <c r="C64" s="215" t="s">
        <v>110</v>
      </c>
      <c r="D64" s="215"/>
      <c r="E64" s="5">
        <f>$E$40</f>
        <v>0</v>
      </c>
    </row>
    <row r="65" spans="2:9">
      <c r="B65" s="4" t="s">
        <v>83</v>
      </c>
      <c r="C65" s="212" t="s">
        <v>84</v>
      </c>
      <c r="D65" s="213"/>
      <c r="E65" s="5">
        <f>$E$52</f>
        <v>0</v>
      </c>
    </row>
    <row r="66" spans="2:9">
      <c r="B66" s="4" t="s">
        <v>100</v>
      </c>
      <c r="C66" s="192" t="s">
        <v>111</v>
      </c>
      <c r="D66" s="193"/>
      <c r="E66" s="5">
        <f>$E$60</f>
        <v>-13.35</v>
      </c>
    </row>
    <row r="67" spans="2:9" ht="15.75">
      <c r="B67" s="50"/>
      <c r="C67" s="216" t="s">
        <v>81</v>
      </c>
      <c r="D67" s="216"/>
      <c r="E67" s="49">
        <f>SUM(E64:E66)</f>
        <v>-13.35</v>
      </c>
    </row>
    <row r="68" spans="2:9" ht="15.75">
      <c r="B68" s="17"/>
      <c r="C68" s="16"/>
      <c r="D68" s="16"/>
      <c r="E68" s="15"/>
    </row>
    <row r="69" spans="2:9" ht="15.75">
      <c r="B69" s="217" t="s">
        <v>112</v>
      </c>
      <c r="C69" s="217"/>
      <c r="D69" s="217"/>
      <c r="E69" s="217"/>
    </row>
    <row r="70" spans="2:9" ht="15.75">
      <c r="B70" s="51">
        <v>3</v>
      </c>
      <c r="C70" s="52" t="s">
        <v>113</v>
      </c>
      <c r="D70" s="53" t="s">
        <v>78</v>
      </c>
      <c r="E70" s="51" t="s">
        <v>114</v>
      </c>
    </row>
    <row r="71" spans="2:9">
      <c r="B71" s="106" t="s">
        <v>40</v>
      </c>
      <c r="C71" s="107" t="s">
        <v>115</v>
      </c>
      <c r="D71" s="105">
        <f>(5%*(1/12))</f>
        <v>4.1999999999999997E-3</v>
      </c>
      <c r="E71" s="56">
        <f>D71*$E$32</f>
        <v>0</v>
      </c>
      <c r="F71" s="3"/>
    </row>
    <row r="72" spans="2:9">
      <c r="B72" s="108" t="s">
        <v>42</v>
      </c>
      <c r="C72" s="109" t="s">
        <v>116</v>
      </c>
      <c r="D72" s="105">
        <v>2.9999999999999997E-4</v>
      </c>
      <c r="E72" s="56">
        <f t="shared" ref="E72:E76" si="1">D72*$E$32</f>
        <v>0</v>
      </c>
      <c r="F72" s="3"/>
      <c r="G72" s="3"/>
      <c r="I72" s="3"/>
    </row>
    <row r="73" spans="2:9" ht="30" customHeight="1">
      <c r="B73" s="110" t="s">
        <v>45</v>
      </c>
      <c r="C73" s="111" t="s">
        <v>117</v>
      </c>
      <c r="D73" s="105">
        <v>0.02</v>
      </c>
      <c r="E73" s="6">
        <f t="shared" si="1"/>
        <v>0</v>
      </c>
      <c r="F73" s="3"/>
    </row>
    <row r="74" spans="2:9">
      <c r="B74" s="108" t="s">
        <v>48</v>
      </c>
      <c r="C74" s="107" t="s">
        <v>118</v>
      </c>
      <c r="D74" s="105">
        <f>((1/30)*7)/12</f>
        <v>1.9400000000000001E-2</v>
      </c>
      <c r="E74" s="56">
        <f t="shared" si="1"/>
        <v>0</v>
      </c>
      <c r="F74" s="3"/>
    </row>
    <row r="75" spans="2:9" ht="27.75">
      <c r="B75" s="112" t="s">
        <v>90</v>
      </c>
      <c r="C75" s="113" t="s">
        <v>119</v>
      </c>
      <c r="D75" s="105">
        <f>(D52*D74)</f>
        <v>1.6000000000000001E-3</v>
      </c>
      <c r="E75" s="56">
        <f t="shared" si="1"/>
        <v>0</v>
      </c>
    </row>
    <row r="76" spans="2:9" ht="31.5" customHeight="1">
      <c r="B76" s="114" t="s">
        <v>92</v>
      </c>
      <c r="C76" s="111" t="s">
        <v>120</v>
      </c>
      <c r="D76" s="105">
        <v>0.02</v>
      </c>
      <c r="E76" s="6">
        <f t="shared" si="1"/>
        <v>0</v>
      </c>
      <c r="F76" s="3"/>
      <c r="G76" s="3"/>
      <c r="H76" s="3"/>
    </row>
    <row r="77" spans="2:9" ht="15.75">
      <c r="B77" s="218" t="s">
        <v>98</v>
      </c>
      <c r="C77" s="219"/>
      <c r="D77" s="220"/>
      <c r="E77" s="54">
        <f>TRUNC(SUM(E71:E76),2)</f>
        <v>0</v>
      </c>
      <c r="I77" s="3"/>
    </row>
    <row r="78" spans="2:9" ht="45.75" customHeight="1">
      <c r="B78" s="221" t="s">
        <v>121</v>
      </c>
      <c r="C78" s="221"/>
      <c r="D78" s="221"/>
      <c r="E78" s="221"/>
    </row>
    <row r="79" spans="2:9" ht="15.75">
      <c r="B79" s="17"/>
      <c r="C79" s="16"/>
      <c r="D79" s="16"/>
      <c r="E79" s="15"/>
    </row>
    <row r="80" spans="2:9" ht="15.75">
      <c r="B80" s="217" t="s">
        <v>122</v>
      </c>
      <c r="C80" s="217"/>
      <c r="D80" s="217"/>
      <c r="E80" s="217"/>
    </row>
    <row r="81" spans="2:8" ht="15.75">
      <c r="B81" s="101"/>
      <c r="C81" s="101"/>
      <c r="D81" s="101"/>
      <c r="E81" s="101"/>
    </row>
    <row r="82" spans="2:8" ht="15.75" customHeight="1">
      <c r="B82" s="222" t="s">
        <v>123</v>
      </c>
      <c r="C82" s="222"/>
      <c r="D82" s="222"/>
      <c r="E82" s="222"/>
    </row>
    <row r="83" spans="2:8" ht="31.5" customHeight="1">
      <c r="B83" s="51" t="s">
        <v>124</v>
      </c>
      <c r="C83" s="52" t="s">
        <v>125</v>
      </c>
      <c r="D83" s="53" t="s">
        <v>126</v>
      </c>
      <c r="E83" s="51" t="s">
        <v>114</v>
      </c>
    </row>
    <row r="84" spans="2:8">
      <c r="B84" s="12" t="s">
        <v>40</v>
      </c>
      <c r="C84" s="14" t="s">
        <v>127</v>
      </c>
      <c r="D84" s="7">
        <v>9.0749999999999997E-2</v>
      </c>
      <c r="E84" s="6">
        <f t="shared" ref="E84:E89" si="2">D84*$E$32</f>
        <v>0</v>
      </c>
      <c r="H84" s="3"/>
    </row>
    <row r="85" spans="2:8">
      <c r="B85" s="4" t="s">
        <v>42</v>
      </c>
      <c r="C85" s="11" t="s">
        <v>128</v>
      </c>
      <c r="D85" s="7">
        <v>1.6299999999999999E-2</v>
      </c>
      <c r="E85" s="6">
        <f t="shared" si="2"/>
        <v>0</v>
      </c>
    </row>
    <row r="86" spans="2:8">
      <c r="B86" s="12" t="s">
        <v>45</v>
      </c>
      <c r="C86" s="13" t="s">
        <v>129</v>
      </c>
      <c r="D86" s="7">
        <v>2.0000000000000001E-4</v>
      </c>
      <c r="E86" s="6">
        <f t="shared" si="2"/>
        <v>0</v>
      </c>
    </row>
    <row r="87" spans="2:8">
      <c r="B87" s="4" t="s">
        <v>48</v>
      </c>
      <c r="C87" s="13" t="s">
        <v>130</v>
      </c>
      <c r="D87" s="7">
        <v>3.3E-3</v>
      </c>
      <c r="E87" s="6">
        <f t="shared" si="2"/>
        <v>0</v>
      </c>
    </row>
    <row r="88" spans="2:8">
      <c r="B88" s="12" t="s">
        <v>90</v>
      </c>
      <c r="C88" s="11" t="s">
        <v>131</v>
      </c>
      <c r="D88" s="7">
        <v>5.5000000000000003E-4</v>
      </c>
      <c r="E88" s="6">
        <f t="shared" si="2"/>
        <v>0</v>
      </c>
    </row>
    <row r="89" spans="2:8">
      <c r="B89" s="4" t="s">
        <v>92</v>
      </c>
      <c r="C89" s="10" t="s">
        <v>132</v>
      </c>
      <c r="D89" s="9">
        <v>0</v>
      </c>
      <c r="E89" s="6">
        <f t="shared" si="2"/>
        <v>0</v>
      </c>
    </row>
    <row r="90" spans="2:8" ht="15.75">
      <c r="B90" s="218" t="s">
        <v>133</v>
      </c>
      <c r="C90" s="219"/>
      <c r="D90" s="220"/>
      <c r="E90" s="54">
        <f>SUM(E84:E89)</f>
        <v>0</v>
      </c>
    </row>
    <row r="91" spans="2:8" ht="15.75" customHeight="1">
      <c r="B91" s="4" t="s">
        <v>94</v>
      </c>
      <c r="C91" s="8" t="s">
        <v>134</v>
      </c>
      <c r="D91" s="7">
        <f>($D$84*$D$52)</f>
        <v>7.26E-3</v>
      </c>
      <c r="E91" s="6">
        <f>D91*$E$90</f>
        <v>0</v>
      </c>
    </row>
    <row r="92" spans="2:8" ht="15.75" customHeight="1">
      <c r="B92" s="218" t="s">
        <v>135</v>
      </c>
      <c r="C92" s="219"/>
      <c r="D92" s="55">
        <f>D84+D85+D86+D87+D88+D89+D91</f>
        <v>0.11840000000000001</v>
      </c>
      <c r="E92" s="54">
        <f>$E$90+$E$91</f>
        <v>0</v>
      </c>
    </row>
    <row r="93" spans="2:8" ht="15.75" customHeight="1">
      <c r="B93" s="92"/>
      <c r="C93" s="93"/>
      <c r="D93" s="94"/>
      <c r="E93" s="95"/>
    </row>
    <row r="94" spans="2:8" ht="15.75" customHeight="1">
      <c r="B94" s="223" t="s">
        <v>136</v>
      </c>
      <c r="C94" s="224"/>
      <c r="D94" s="225"/>
      <c r="E94" s="91">
        <f>($E$92*12)/21.3562</f>
        <v>0</v>
      </c>
    </row>
    <row r="95" spans="2:8" ht="15.75" customHeight="1">
      <c r="B95" s="96"/>
      <c r="C95" s="96"/>
      <c r="D95" s="96"/>
      <c r="E95" s="96"/>
    </row>
    <row r="96" spans="2:8" ht="15.75" customHeight="1">
      <c r="B96" s="222" t="s">
        <v>137</v>
      </c>
      <c r="C96" s="222"/>
      <c r="D96" s="222"/>
      <c r="E96" s="222"/>
    </row>
    <row r="97" spans="1:5" ht="15.75" customHeight="1">
      <c r="B97" s="100" t="s">
        <v>138</v>
      </c>
      <c r="C97" s="209" t="s">
        <v>139</v>
      </c>
      <c r="D97" s="210"/>
      <c r="E97" s="100" t="s">
        <v>68</v>
      </c>
    </row>
    <row r="98" spans="1:5" ht="15.75" customHeight="1">
      <c r="B98" s="4" t="s">
        <v>40</v>
      </c>
      <c r="C98" s="215" t="s">
        <v>140</v>
      </c>
      <c r="D98" s="215"/>
      <c r="E98" s="5">
        <f>($E$28+$E$29+E30+$E$31)/220*1.6*1*15</f>
        <v>0</v>
      </c>
    </row>
    <row r="99" spans="1:5" ht="15.75" customHeight="1">
      <c r="B99" s="50"/>
      <c r="C99" s="216" t="s">
        <v>81</v>
      </c>
      <c r="D99" s="216"/>
      <c r="E99" s="49">
        <f>SUM(E98)</f>
        <v>0</v>
      </c>
    </row>
    <row r="100" spans="1:5" ht="15.75" customHeight="1">
      <c r="B100" s="96"/>
      <c r="C100" s="96"/>
      <c r="D100" s="96"/>
      <c r="E100" s="96"/>
    </row>
    <row r="101" spans="1:5" ht="15.75">
      <c r="B101" s="214" t="s">
        <v>141</v>
      </c>
      <c r="C101" s="214"/>
      <c r="D101" s="214"/>
      <c r="E101" s="214"/>
    </row>
    <row r="102" spans="1:5" ht="15.75">
      <c r="B102" s="100">
        <v>4</v>
      </c>
      <c r="C102" s="209" t="s">
        <v>109</v>
      </c>
      <c r="D102" s="210"/>
      <c r="E102" s="100" t="s">
        <v>68</v>
      </c>
    </row>
    <row r="103" spans="1:5">
      <c r="B103" s="4" t="s">
        <v>124</v>
      </c>
      <c r="C103" s="215" t="s">
        <v>142</v>
      </c>
      <c r="D103" s="215"/>
      <c r="E103" s="5">
        <f>$E$92</f>
        <v>0</v>
      </c>
    </row>
    <row r="104" spans="1:5">
      <c r="B104" s="4" t="s">
        <v>138</v>
      </c>
      <c r="C104" s="215" t="s">
        <v>143</v>
      </c>
      <c r="D104" s="215"/>
      <c r="E104" s="5">
        <f>$E$99</f>
        <v>0</v>
      </c>
    </row>
    <row r="105" spans="1:5" ht="15.75">
      <c r="B105" s="50"/>
      <c r="C105" s="216" t="s">
        <v>81</v>
      </c>
      <c r="D105" s="216"/>
      <c r="E105" s="49">
        <f>SUM(E103:E104)</f>
        <v>0</v>
      </c>
    </row>
    <row r="106" spans="1:5" ht="15.75">
      <c r="B106" s="96"/>
      <c r="C106" s="96"/>
      <c r="D106" s="96"/>
      <c r="E106" s="96"/>
    </row>
    <row r="107" spans="1:5" ht="15.75">
      <c r="A107" s="59"/>
      <c r="B107" s="228" t="s">
        <v>144</v>
      </c>
      <c r="C107" s="228"/>
      <c r="D107" s="228"/>
      <c r="E107" s="228"/>
    </row>
    <row r="108" spans="1:5" ht="15.75">
      <c r="A108" s="59"/>
      <c r="B108" s="102"/>
      <c r="C108" s="102"/>
      <c r="D108" s="102"/>
      <c r="E108" s="102"/>
    </row>
    <row r="109" spans="1:5" ht="15.75">
      <c r="A109" s="59"/>
      <c r="B109" s="103">
        <v>5</v>
      </c>
      <c r="C109" s="229" t="s">
        <v>145</v>
      </c>
      <c r="D109" s="230"/>
      <c r="E109" s="103" t="s">
        <v>68</v>
      </c>
    </row>
    <row r="110" spans="1:5">
      <c r="A110" s="59"/>
      <c r="B110" s="23" t="s">
        <v>40</v>
      </c>
      <c r="C110" s="231" t="s">
        <v>146</v>
      </c>
      <c r="D110" s="231"/>
      <c r="E110" s="22">
        <f>'Uniforme + Equipamento'!$G$16</f>
        <v>0</v>
      </c>
    </row>
    <row r="111" spans="1:5">
      <c r="A111" s="59"/>
      <c r="B111" s="23" t="s">
        <v>42</v>
      </c>
      <c r="C111" s="232" t="s">
        <v>147</v>
      </c>
      <c r="D111" s="233"/>
      <c r="E111" s="60">
        <f>'Uniforme + Equipamento'!$M$14</f>
        <v>0</v>
      </c>
    </row>
    <row r="112" spans="1:5">
      <c r="A112" s="59"/>
      <c r="B112" s="23" t="s">
        <v>45</v>
      </c>
      <c r="C112" s="232" t="s">
        <v>148</v>
      </c>
      <c r="D112" s="233"/>
      <c r="E112" s="61">
        <v>0</v>
      </c>
    </row>
    <row r="113" spans="1:6">
      <c r="A113" s="59"/>
      <c r="B113" s="23" t="s">
        <v>48</v>
      </c>
      <c r="C113" s="226" t="s">
        <v>149</v>
      </c>
      <c r="D113" s="227"/>
      <c r="E113" s="61">
        <v>0</v>
      </c>
    </row>
    <row r="114" spans="1:6" ht="15.75">
      <c r="A114" s="59"/>
      <c r="B114" s="62"/>
      <c r="C114" s="235" t="s">
        <v>81</v>
      </c>
      <c r="D114" s="235"/>
      <c r="E114" s="44">
        <f>SUM(E110:E113)</f>
        <v>0</v>
      </c>
    </row>
    <row r="115" spans="1:6" ht="15.75">
      <c r="B115" s="58"/>
      <c r="C115" s="58"/>
      <c r="D115" s="58"/>
      <c r="E115" s="58"/>
    </row>
    <row r="116" spans="1:6" ht="15.75">
      <c r="B116" s="236" t="s">
        <v>150</v>
      </c>
      <c r="C116" s="236"/>
      <c r="D116" s="236"/>
      <c r="E116" s="236"/>
    </row>
    <row r="117" spans="1:6" ht="15.75">
      <c r="B117" s="103">
        <v>6</v>
      </c>
      <c r="C117" s="63" t="s">
        <v>151</v>
      </c>
      <c r="D117" s="64" t="s">
        <v>78</v>
      </c>
      <c r="E117" s="103" t="s">
        <v>152</v>
      </c>
    </row>
    <row r="118" spans="1:6" ht="15.75">
      <c r="B118" s="65" t="s">
        <v>40</v>
      </c>
      <c r="C118" s="66" t="s">
        <v>153</v>
      </c>
      <c r="D118" s="119">
        <v>0</v>
      </c>
      <c r="E118" s="67">
        <f>$E$138*$D$118</f>
        <v>0</v>
      </c>
      <c r="F118" s="3"/>
    </row>
    <row r="119" spans="1:6" ht="15.75">
      <c r="B119" s="65" t="s">
        <v>42</v>
      </c>
      <c r="C119" s="68" t="s">
        <v>154</v>
      </c>
      <c r="D119" s="120">
        <v>0</v>
      </c>
      <c r="E119" s="67">
        <f>$E$138*$D$119</f>
        <v>0</v>
      </c>
      <c r="F119" s="3"/>
    </row>
    <row r="120" spans="1:6" ht="15.75">
      <c r="B120" s="65" t="s">
        <v>45</v>
      </c>
      <c r="C120" s="237" t="s">
        <v>155</v>
      </c>
      <c r="D120" s="237"/>
      <c r="E120" s="237"/>
      <c r="F120" s="3"/>
    </row>
    <row r="121" spans="1:6" ht="15.75">
      <c r="B121" s="70"/>
      <c r="C121" s="71" t="s">
        <v>156</v>
      </c>
      <c r="D121" s="72"/>
      <c r="E121" s="73"/>
      <c r="F121" s="3"/>
    </row>
    <row r="122" spans="1:6">
      <c r="B122" s="23"/>
      <c r="C122" s="74" t="s">
        <v>157</v>
      </c>
      <c r="D122" s="69">
        <v>0</v>
      </c>
      <c r="E122" s="67">
        <f>($E$138+$E$118+$E$119)*$D$122/(1-$D$129)</f>
        <v>0</v>
      </c>
      <c r="F122" s="3"/>
    </row>
    <row r="123" spans="1:6">
      <c r="B123" s="23"/>
      <c r="C123" s="74" t="s">
        <v>158</v>
      </c>
      <c r="D123" s="69">
        <v>0</v>
      </c>
      <c r="E123" s="67">
        <f>($E$138+$E$118+$E$119)*$D$123/(1-$D$129)</f>
        <v>0</v>
      </c>
      <c r="F123" s="3"/>
    </row>
    <row r="124" spans="1:6">
      <c r="B124" s="23"/>
      <c r="C124" s="115" t="s">
        <v>159</v>
      </c>
      <c r="D124" s="116">
        <v>0</v>
      </c>
      <c r="E124" s="117"/>
      <c r="F124" s="3"/>
    </row>
    <row r="125" spans="1:6">
      <c r="B125" s="70"/>
      <c r="C125" s="71" t="s">
        <v>160</v>
      </c>
      <c r="D125" s="75"/>
      <c r="E125" s="76"/>
      <c r="F125" s="3"/>
    </row>
    <row r="126" spans="1:6">
      <c r="B126" s="23"/>
      <c r="C126" s="74" t="s">
        <v>161</v>
      </c>
      <c r="D126" s="69">
        <v>0</v>
      </c>
      <c r="E126" s="67">
        <f>($E$138+$E$118+$E$119)*$D$126/(1-$D$129)</f>
        <v>0</v>
      </c>
      <c r="F126" s="3"/>
    </row>
    <row r="127" spans="1:6">
      <c r="B127" s="77"/>
      <c r="C127" s="71" t="s">
        <v>162</v>
      </c>
      <c r="D127" s="75"/>
      <c r="E127" s="76"/>
      <c r="F127" s="3"/>
    </row>
    <row r="128" spans="1:6">
      <c r="B128" s="23"/>
      <c r="C128" s="78" t="s">
        <v>163</v>
      </c>
      <c r="D128" s="69">
        <v>0</v>
      </c>
      <c r="E128" s="67">
        <f>($E$138+$E$118+$E$119)*$D$128/(1-$D$129)</f>
        <v>0</v>
      </c>
      <c r="F128" s="3"/>
    </row>
    <row r="129" spans="2:10" ht="15.75">
      <c r="B129" s="238" t="s">
        <v>164</v>
      </c>
      <c r="C129" s="239"/>
      <c r="D129" s="79">
        <f>$D$122+$D$123+$D$126+$D$128</f>
        <v>0</v>
      </c>
      <c r="E129" s="80">
        <f>E118+E119+E122+E123+E124+E126+E128</f>
        <v>0</v>
      </c>
      <c r="F129" s="3"/>
    </row>
    <row r="130" spans="2:10" ht="15.75">
      <c r="B130" s="240"/>
      <c r="C130" s="240"/>
      <c r="D130" s="81"/>
      <c r="E130" s="82"/>
    </row>
    <row r="131" spans="2:10" ht="15.75">
      <c r="B131" s="241" t="s">
        <v>165</v>
      </c>
      <c r="C131" s="241"/>
      <c r="D131" s="241"/>
      <c r="E131" s="241"/>
    </row>
    <row r="132" spans="2:10" ht="15.75">
      <c r="B132" s="235" t="s">
        <v>166</v>
      </c>
      <c r="C132" s="235"/>
      <c r="D132" s="235"/>
      <c r="E132" s="103" t="s">
        <v>152</v>
      </c>
    </row>
    <row r="133" spans="2:10">
      <c r="B133" s="83" t="s">
        <v>40</v>
      </c>
      <c r="C133" s="234" t="s">
        <v>167</v>
      </c>
      <c r="D133" s="234"/>
      <c r="E133" s="84">
        <f>$E$32</f>
        <v>0</v>
      </c>
    </row>
    <row r="134" spans="2:10">
      <c r="B134" s="83" t="s">
        <v>42</v>
      </c>
      <c r="C134" s="234" t="s">
        <v>168</v>
      </c>
      <c r="D134" s="234"/>
      <c r="E134" s="84">
        <f>$E$67</f>
        <v>-13.35</v>
      </c>
    </row>
    <row r="135" spans="2:10">
      <c r="B135" s="83" t="s">
        <v>45</v>
      </c>
      <c r="C135" s="234" t="s">
        <v>169</v>
      </c>
      <c r="D135" s="234"/>
      <c r="E135" s="84">
        <f>$E$77</f>
        <v>0</v>
      </c>
    </row>
    <row r="136" spans="2:10">
      <c r="B136" s="83" t="s">
        <v>48</v>
      </c>
      <c r="C136" s="234" t="s">
        <v>122</v>
      </c>
      <c r="D136" s="234"/>
      <c r="E136" s="85">
        <f>$E$105</f>
        <v>0</v>
      </c>
    </row>
    <row r="137" spans="2:10">
      <c r="B137" s="83" t="s">
        <v>170</v>
      </c>
      <c r="C137" s="234" t="s">
        <v>171</v>
      </c>
      <c r="D137" s="234"/>
      <c r="E137" s="85">
        <f>$E$114</f>
        <v>0</v>
      </c>
    </row>
    <row r="138" spans="2:10" ht="15.75">
      <c r="B138" s="235" t="s">
        <v>172</v>
      </c>
      <c r="C138" s="235"/>
      <c r="D138" s="235"/>
      <c r="E138" s="86">
        <f>SUM(E133:E137)</f>
        <v>-13.35</v>
      </c>
    </row>
    <row r="139" spans="2:10">
      <c r="B139" s="87" t="s">
        <v>92</v>
      </c>
      <c r="C139" s="242" t="s">
        <v>173</v>
      </c>
      <c r="D139" s="242"/>
      <c r="E139" s="88">
        <f>$E$129</f>
        <v>0</v>
      </c>
    </row>
    <row r="140" spans="2:10" ht="15.75">
      <c r="B140" s="243" t="s">
        <v>174</v>
      </c>
      <c r="C140" s="244"/>
      <c r="D140" s="245"/>
      <c r="E140" s="89">
        <f>ROUND($E$138+$E$139,2)</f>
        <v>-13.35</v>
      </c>
      <c r="J140" s="2"/>
    </row>
    <row r="141" spans="2:10" ht="18.75" customHeight="1">
      <c r="B141" s="246" t="s">
        <v>175</v>
      </c>
      <c r="C141" s="247"/>
      <c r="D141" s="248"/>
      <c r="E141" s="90">
        <f>E140*2</f>
        <v>-26.7</v>
      </c>
      <c r="J141" s="2"/>
    </row>
    <row r="142" spans="2:10" ht="15.75">
      <c r="B142" s="249" t="s">
        <v>176</v>
      </c>
      <c r="C142" s="250"/>
      <c r="D142" s="251"/>
      <c r="E142" s="89" t="e">
        <f>$E$140/$E$32</f>
        <v>#DIV/0!</v>
      </c>
      <c r="I142" s="2"/>
    </row>
    <row r="143" spans="2:10">
      <c r="C143" s="2"/>
    </row>
    <row r="144" spans="2:10">
      <c r="E144" s="118"/>
      <c r="G144" s="2"/>
    </row>
    <row r="146" spans="3:3">
      <c r="C146" s="2"/>
    </row>
    <row r="147" spans="3:3">
      <c r="C147" s="2"/>
    </row>
  </sheetData>
  <sheetProtection algorithmName="SHA-512" hashValue="FXk1mVyIia900EvAu5wLebdc3OeypJjZ4pIPcPUEEorhy5UpiC7GgD9w5qS+R5Ve6X1fnX5Ag7btysliGjjRvA==" saltValue="bmFHCHR8n2BRcIDrx2K79g==" spinCount="100000" sheet="1" formatCells="0" formatColumns="0" formatRows="0"/>
  <mergeCells count="85">
    <mergeCell ref="B13:C13"/>
    <mergeCell ref="D13:E13"/>
    <mergeCell ref="B1:E1"/>
    <mergeCell ref="D2:E2"/>
    <mergeCell ref="D3:E3"/>
    <mergeCell ref="B5:D5"/>
    <mergeCell ref="C6:D6"/>
    <mergeCell ref="C7:D7"/>
    <mergeCell ref="C8:D8"/>
    <mergeCell ref="C9:D9"/>
    <mergeCell ref="B11:E11"/>
    <mergeCell ref="B12:C12"/>
    <mergeCell ref="D12:E12"/>
    <mergeCell ref="C27:D27"/>
    <mergeCell ref="B14:C14"/>
    <mergeCell ref="D14:E14"/>
    <mergeCell ref="B16:E16"/>
    <mergeCell ref="B17:E17"/>
    <mergeCell ref="B18:E18"/>
    <mergeCell ref="D19:E19"/>
    <mergeCell ref="D20:E20"/>
    <mergeCell ref="D21:E21"/>
    <mergeCell ref="D22:E22"/>
    <mergeCell ref="D23:E23"/>
    <mergeCell ref="B25:E25"/>
    <mergeCell ref="C58:D58"/>
    <mergeCell ref="C28:D28"/>
    <mergeCell ref="C29:D29"/>
    <mergeCell ref="C30:D30"/>
    <mergeCell ref="C31:D31"/>
    <mergeCell ref="C32:D32"/>
    <mergeCell ref="B34:E34"/>
    <mergeCell ref="B36:E36"/>
    <mergeCell ref="B42:E42"/>
    <mergeCell ref="B53:E53"/>
    <mergeCell ref="C54:D54"/>
    <mergeCell ref="C57:D57"/>
    <mergeCell ref="B80:E80"/>
    <mergeCell ref="C59:D59"/>
    <mergeCell ref="C60:D60"/>
    <mergeCell ref="B62:E62"/>
    <mergeCell ref="C63:D63"/>
    <mergeCell ref="C64:D64"/>
    <mergeCell ref="C65:D65"/>
    <mergeCell ref="C66:D66"/>
    <mergeCell ref="C67:D67"/>
    <mergeCell ref="B69:E69"/>
    <mergeCell ref="B77:D77"/>
    <mergeCell ref="B78:E78"/>
    <mergeCell ref="C104:D104"/>
    <mergeCell ref="B82:E82"/>
    <mergeCell ref="B90:D90"/>
    <mergeCell ref="B92:C92"/>
    <mergeCell ref="B94:D94"/>
    <mergeCell ref="B96:E96"/>
    <mergeCell ref="C97:D97"/>
    <mergeCell ref="C98:D98"/>
    <mergeCell ref="C99:D99"/>
    <mergeCell ref="B101:E101"/>
    <mergeCell ref="C102:D102"/>
    <mergeCell ref="C103:D103"/>
    <mergeCell ref="B130:C130"/>
    <mergeCell ref="C105:D105"/>
    <mergeCell ref="B107:E107"/>
    <mergeCell ref="C109:D109"/>
    <mergeCell ref="C110:D110"/>
    <mergeCell ref="C111:D111"/>
    <mergeCell ref="C112:D112"/>
    <mergeCell ref="C113:D113"/>
    <mergeCell ref="C114:D114"/>
    <mergeCell ref="B116:E116"/>
    <mergeCell ref="C120:E120"/>
    <mergeCell ref="B129:C129"/>
    <mergeCell ref="B142:D142"/>
    <mergeCell ref="B131:E131"/>
    <mergeCell ref="B132:D132"/>
    <mergeCell ref="C133:D133"/>
    <mergeCell ref="C134:D134"/>
    <mergeCell ref="C135:D135"/>
    <mergeCell ref="C136:D136"/>
    <mergeCell ref="C137:D137"/>
    <mergeCell ref="B138:D138"/>
    <mergeCell ref="C139:D139"/>
    <mergeCell ref="B140:D140"/>
    <mergeCell ref="B141:D14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32" orientation="portrait" r:id="rId1"/>
  <rowBreaks count="1" manualBreakCount="1">
    <brk id="68" max="5" man="1"/>
  </row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12"/>
  <sheetViews>
    <sheetView workbookViewId="0">
      <selection activeCell="G5" sqref="G5"/>
    </sheetView>
  </sheetViews>
  <sheetFormatPr defaultRowHeight="14.25"/>
  <cols>
    <col min="1" max="1" width="4.625" bestFit="1" customWidth="1"/>
    <col min="2" max="2" width="11.625" customWidth="1"/>
    <col min="3" max="3" width="13.375" bestFit="1" customWidth="1"/>
    <col min="4" max="4" width="14.375" bestFit="1" customWidth="1"/>
    <col min="5" max="5" width="19.375" bestFit="1" customWidth="1"/>
    <col min="6" max="6" width="19.375" customWidth="1"/>
    <col min="7" max="7" width="18" bestFit="1" customWidth="1"/>
    <col min="8" max="8" width="15.625" bestFit="1" customWidth="1"/>
  </cols>
  <sheetData>
    <row r="1" spans="1:8" ht="15.75">
      <c r="A1" s="260" t="s">
        <v>183</v>
      </c>
      <c r="B1" s="260"/>
      <c r="C1" s="260"/>
      <c r="D1" s="260"/>
      <c r="E1" s="260"/>
      <c r="F1" s="260"/>
      <c r="G1" s="260"/>
    </row>
    <row r="2" spans="1:8">
      <c r="A2" s="261" t="s">
        <v>184</v>
      </c>
      <c r="B2" s="261"/>
      <c r="C2" s="261"/>
      <c r="D2" s="261"/>
      <c r="E2" s="261"/>
      <c r="F2" s="261"/>
      <c r="G2" s="261"/>
    </row>
    <row r="3" spans="1:8">
      <c r="B3" s="262"/>
      <c r="C3" s="262"/>
      <c r="D3" s="262"/>
      <c r="E3" s="262"/>
      <c r="F3" s="262"/>
      <c r="G3" s="262"/>
    </row>
    <row r="4" spans="1:8" ht="30" customHeight="1">
      <c r="A4" s="157" t="s">
        <v>185</v>
      </c>
      <c r="B4" s="157" t="s">
        <v>186</v>
      </c>
      <c r="C4" s="157" t="s">
        <v>187</v>
      </c>
      <c r="D4" s="157" t="s">
        <v>188</v>
      </c>
      <c r="E4" s="157" t="s">
        <v>189</v>
      </c>
      <c r="F4" s="157" t="s">
        <v>190</v>
      </c>
      <c r="G4" s="157" t="s">
        <v>191</v>
      </c>
    </row>
    <row r="5" spans="1:8" ht="24.75" customHeight="1">
      <c r="A5" s="263">
        <v>2</v>
      </c>
      <c r="B5" s="255" t="s">
        <v>192</v>
      </c>
      <c r="C5" s="153" t="s">
        <v>193</v>
      </c>
      <c r="D5" s="154">
        <v>2</v>
      </c>
      <c r="E5" s="155">
        <f>'RECIFE- DIURNO '!$E$141</f>
        <v>-26.7</v>
      </c>
      <c r="F5" s="163">
        <f>D5*E5</f>
        <v>-53.4</v>
      </c>
      <c r="G5" s="163">
        <f>F5*12</f>
        <v>-640.79999999999995</v>
      </c>
      <c r="H5" s="165"/>
    </row>
    <row r="6" spans="1:8" ht="24.75" customHeight="1">
      <c r="A6" s="263"/>
      <c r="B6" s="256"/>
      <c r="C6" s="153" t="s">
        <v>194</v>
      </c>
      <c r="D6" s="154">
        <v>2</v>
      </c>
      <c r="E6" s="155">
        <f>'RECIFE - NOTURNO '!$E$141</f>
        <v>-26.7</v>
      </c>
      <c r="F6" s="163">
        <f t="shared" ref="F6:F10" si="0">D6*E6</f>
        <v>-53.4</v>
      </c>
      <c r="G6" s="163">
        <f t="shared" ref="G6:G10" si="1">F6*12</f>
        <v>-640.79999999999995</v>
      </c>
      <c r="H6" s="165"/>
    </row>
    <row r="7" spans="1:8" ht="24.75" customHeight="1">
      <c r="A7" s="264">
        <v>3</v>
      </c>
      <c r="B7" s="266" t="s">
        <v>195</v>
      </c>
      <c r="C7" s="159" t="s">
        <v>193</v>
      </c>
      <c r="D7" s="160">
        <v>1</v>
      </c>
      <c r="E7" s="161">
        <f>'CARUARU- DIURNO  '!$E$141</f>
        <v>-26.7</v>
      </c>
      <c r="F7" s="164">
        <f t="shared" si="0"/>
        <v>-26.7</v>
      </c>
      <c r="G7" s="164">
        <f t="shared" si="1"/>
        <v>-320.39999999999998</v>
      </c>
      <c r="H7" s="165"/>
    </row>
    <row r="8" spans="1:8" ht="24.75" customHeight="1">
      <c r="A8" s="265"/>
      <c r="B8" s="267"/>
      <c r="C8" s="159" t="s">
        <v>194</v>
      </c>
      <c r="D8" s="160">
        <v>1</v>
      </c>
      <c r="E8" s="162">
        <f>'CARUARU - NOTURNO '!$E$141</f>
        <v>-26.7</v>
      </c>
      <c r="F8" s="164">
        <f t="shared" si="0"/>
        <v>-26.7</v>
      </c>
      <c r="G8" s="164">
        <f t="shared" si="1"/>
        <v>-320.39999999999998</v>
      </c>
      <c r="H8" s="165"/>
    </row>
    <row r="9" spans="1:8" ht="24.75" customHeight="1">
      <c r="A9" s="253">
        <v>4</v>
      </c>
      <c r="B9" s="255" t="s">
        <v>196</v>
      </c>
      <c r="C9" s="153" t="s">
        <v>193</v>
      </c>
      <c r="D9" s="154">
        <v>1</v>
      </c>
      <c r="E9" s="155">
        <f>'PETROLINA- DIURNO'!$E$141</f>
        <v>-26.7</v>
      </c>
      <c r="F9" s="163">
        <f t="shared" si="0"/>
        <v>-26.7</v>
      </c>
      <c r="G9" s="163">
        <f t="shared" si="1"/>
        <v>-320.39999999999998</v>
      </c>
      <c r="H9" s="165"/>
    </row>
    <row r="10" spans="1:8" ht="24.75" customHeight="1">
      <c r="A10" s="254"/>
      <c r="B10" s="256"/>
      <c r="C10" s="153" t="s">
        <v>194</v>
      </c>
      <c r="D10" s="154">
        <v>1</v>
      </c>
      <c r="E10" s="156">
        <f>'PETROLINA - NOTURNO'!$E$141</f>
        <v>-26.7</v>
      </c>
      <c r="F10" s="163">
        <f t="shared" si="0"/>
        <v>-26.7</v>
      </c>
      <c r="G10" s="163">
        <f t="shared" si="1"/>
        <v>-320.39999999999998</v>
      </c>
      <c r="H10" s="165"/>
    </row>
    <row r="11" spans="1:8">
      <c r="A11" s="257" t="s">
        <v>197</v>
      </c>
      <c r="B11" s="258"/>
      <c r="C11" s="258"/>
      <c r="D11" s="258"/>
      <c r="E11" s="259"/>
      <c r="F11" s="158">
        <f>SUM(F5:F10)</f>
        <v>-213.6</v>
      </c>
      <c r="G11" s="158"/>
      <c r="H11" s="165"/>
    </row>
    <row r="12" spans="1:8" ht="14.25" customHeight="1">
      <c r="A12" s="257" t="s">
        <v>198</v>
      </c>
      <c r="B12" s="258"/>
      <c r="C12" s="258"/>
      <c r="D12" s="258"/>
      <c r="E12" s="258"/>
      <c r="F12" s="259"/>
      <c r="G12" s="158">
        <f>SUM(G5:G10)</f>
        <v>-2563.1999999999998</v>
      </c>
    </row>
  </sheetData>
  <sheetProtection algorithmName="SHA-512" hashValue="gA2eNR1mBGyOKP/v47EGDaLEk+ONMSNFVrHtYOEbyMObLO3CuWNxK/zuvl5NUfAfdGynxGJc8GiOhrkhc9QmvA==" saltValue="sEePI00et52PlVueq/8TEg==" spinCount="100000" sheet="1" objects="1" scenarios="1"/>
  <mergeCells count="11">
    <mergeCell ref="A9:A10"/>
    <mergeCell ref="B9:B10"/>
    <mergeCell ref="A11:E11"/>
    <mergeCell ref="A12:F12"/>
    <mergeCell ref="A1:G1"/>
    <mergeCell ref="A2:G2"/>
    <mergeCell ref="B3:G3"/>
    <mergeCell ref="A5:A6"/>
    <mergeCell ref="B5:B6"/>
    <mergeCell ref="A7:A8"/>
    <mergeCell ref="B7:B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8e7cd36-d5a8-45f9-bbbe-a96946fc0de7" xsi:nil="true"/>
    <lcf76f155ced4ddcb4097134ff3c332f xmlns="a5018b0c-503e-4192-b2ff-8f054037530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1642FE76425143A7DE0DF61A6A09ED" ma:contentTypeVersion="15" ma:contentTypeDescription="Crie um novo documento." ma:contentTypeScope="" ma:versionID="a2ec114e98ff2e19eb23c22abbf47864">
  <xsd:schema xmlns:xsd="http://www.w3.org/2001/XMLSchema" xmlns:xs="http://www.w3.org/2001/XMLSchema" xmlns:p="http://schemas.microsoft.com/office/2006/metadata/properties" xmlns:ns2="a5018b0c-503e-4192-b2ff-8f0540375307" xmlns:ns3="78e7cd36-d5a8-45f9-bbbe-a96946fc0de7" targetNamespace="http://schemas.microsoft.com/office/2006/metadata/properties" ma:root="true" ma:fieldsID="7eb5ff8c9b1e970f18e21bc58a4b9563" ns2:_="" ns3:_="">
    <xsd:import namespace="a5018b0c-503e-4192-b2ff-8f0540375307"/>
    <xsd:import namespace="78e7cd36-d5a8-45f9-bbbe-a96946fc0d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018b0c-503e-4192-b2ff-8f05403753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f959e577-b2f7-4427-8dd6-cea986f8b0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e7cd36-d5a8-45f9-bbbe-a96946fc0de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3e5233c-77cf-4689-a20e-5da0223dbd77}" ma:internalName="TaxCatchAll" ma:showField="CatchAllData" ma:web="78e7cd36-d5a8-45f9-bbbe-a96946fc0d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DDE64D-8E53-43A7-948A-68C34FF3E026}">
  <ds:schemaRefs>
    <ds:schemaRef ds:uri="http://schemas.microsoft.com/office/2006/metadata/properties"/>
    <ds:schemaRef ds:uri="http://schemas.microsoft.com/office/infopath/2007/PartnerControls"/>
    <ds:schemaRef ds:uri="78e7cd36-d5a8-45f9-bbbe-a96946fc0de7"/>
    <ds:schemaRef ds:uri="a5018b0c-503e-4192-b2ff-8f0540375307"/>
  </ds:schemaRefs>
</ds:datastoreItem>
</file>

<file path=customXml/itemProps2.xml><?xml version="1.0" encoding="utf-8"?>
<ds:datastoreItem xmlns:ds="http://schemas.openxmlformats.org/officeDocument/2006/customXml" ds:itemID="{B00FF3F5-207E-49CE-A74F-ED6C91E701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018b0c-503e-4192-b2ff-8f0540375307"/>
    <ds:schemaRef ds:uri="78e7cd36-d5a8-45f9-bbbe-a96946fc0d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8233B91-8FBC-489D-83CD-6CB43766C7B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6</vt:i4>
      </vt:variant>
    </vt:vector>
  </HeadingPairs>
  <TitlesOfParts>
    <vt:vector size="14" baseType="lpstr">
      <vt:lpstr>Uniforme + Equipamento</vt:lpstr>
      <vt:lpstr>RECIFE- DIURNO </vt:lpstr>
      <vt:lpstr>RECIFE - NOTURNO </vt:lpstr>
      <vt:lpstr>CARUARU- DIURNO  </vt:lpstr>
      <vt:lpstr>CARUARU - NOTURNO </vt:lpstr>
      <vt:lpstr>PETROLINA- DIURNO</vt:lpstr>
      <vt:lpstr>PETROLINA - NOTURNO</vt:lpstr>
      <vt:lpstr>TOTAL GERAL</vt:lpstr>
      <vt:lpstr>'CARUARU - NOTURNO '!Area_de_impressao</vt:lpstr>
      <vt:lpstr>'CARUARU- DIURNO  '!Area_de_impressao</vt:lpstr>
      <vt:lpstr>'PETROLINA - NOTURNO'!Area_de_impressao</vt:lpstr>
      <vt:lpstr>'PETROLINA- DIURNO'!Area_de_impressao</vt:lpstr>
      <vt:lpstr>'RECIFE - NOTURNO '!Area_de_impressao</vt:lpstr>
      <vt:lpstr>'RECIFE- DIURNO 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Elena Fiel da Costa Morresi</dc:creator>
  <cp:keywords/>
  <dc:description/>
  <cp:lastModifiedBy>Miguel Luis de França Neto</cp:lastModifiedBy>
  <cp:revision>44</cp:revision>
  <dcterms:created xsi:type="dcterms:W3CDTF">2017-06-06T21:11:29Z</dcterms:created>
  <dcterms:modified xsi:type="dcterms:W3CDTF">2024-02-20T16:48:59Z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0x010100761642FE76425143A7DE0DF61A6A09ED</vt:lpwstr>
  </property>
  <property fmtid="{D5CDD505-2E9C-101B-9397-08002B2CF9AE}" pid="3" name="Order">
    <vt:r8>14026600</vt:r8>
  </property>
  <property fmtid="{D5CDD505-2E9C-101B-9397-08002B2CF9AE}" pid="4" name="MediaServiceImageTags">
    <vt:lpwstr/>
  </property>
</Properties>
</file>